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lrvk-my.sharepoint.com/personal/aiste_zedelyte_lrv_lt/Documents/Dokumentai/Medžiagos prie klausimo/EM/EEĮ įstatymas/posedis/"/>
    </mc:Choice>
  </mc:AlternateContent>
  <xr:revisionPtr revIDLastSave="0" documentId="8_{8D3C817F-AF38-457D-9567-33066032A003}" xr6:coauthVersionLast="47" xr6:coauthVersionMax="47" xr10:uidLastSave="{00000000-0000-0000-0000-000000000000}"/>
  <bookViews>
    <workbookView xWindow="-108" yWindow="-108" windowWidth="30936" windowHeight="16776" xr2:uid="{00000000-000D-0000-FFFF-FFFF00000000}"/>
  </bookViews>
  <sheets>
    <sheet name="PI skaičiuoklė" sheetId="10" r:id="rId1"/>
    <sheet name="Išlaidos darbuotojams" sheetId="15" r:id="rId2"/>
    <sheet name="Išlaidos investicijoms" sheetId="14" r:id="rId3"/>
    <sheet name="Išlaidos medžiagoms" sheetId="12" r:id="rId4"/>
    <sheet name="Išlaidos paslaugoms" sheetId="11"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3" i="10" l="1"/>
  <c r="I7" i="10"/>
  <c r="A5" i="11"/>
  <c r="A4" i="11"/>
  <c r="A273" i="15"/>
  <c r="A272" i="15"/>
  <c r="G280" i="15"/>
  <c r="G279" i="15"/>
  <c r="G275" i="15"/>
  <c r="G274" i="15"/>
  <c r="G277" i="15" s="1"/>
  <c r="F119" i="10" s="1"/>
  <c r="A261" i="15"/>
  <c r="A260" i="15"/>
  <c r="G268" i="15"/>
  <c r="G267" i="15"/>
  <c r="G263" i="15"/>
  <c r="G262" i="15"/>
  <c r="A249" i="15"/>
  <c r="A248" i="15"/>
  <c r="G256" i="15"/>
  <c r="G255" i="15"/>
  <c r="G251" i="15"/>
  <c r="G250" i="15"/>
  <c r="G253" i="15" s="1"/>
  <c r="F109" i="10" s="1"/>
  <c r="A225" i="15"/>
  <c r="A224" i="15"/>
  <c r="A237" i="15"/>
  <c r="A236" i="15"/>
  <c r="G244" i="15"/>
  <c r="G243" i="15"/>
  <c r="G239" i="15"/>
  <c r="G238" i="15"/>
  <c r="G232" i="15"/>
  <c r="G231" i="15"/>
  <c r="G227" i="15"/>
  <c r="G226" i="15"/>
  <c r="A213" i="15"/>
  <c r="A212" i="15"/>
  <c r="G220" i="15"/>
  <c r="G219" i="15"/>
  <c r="G215" i="15"/>
  <c r="G214" i="15"/>
  <c r="A201" i="15"/>
  <c r="A200" i="15"/>
  <c r="G208" i="15"/>
  <c r="G207" i="15"/>
  <c r="G210" i="15" s="1"/>
  <c r="G203" i="15"/>
  <c r="G202" i="15"/>
  <c r="A189" i="15"/>
  <c r="A188" i="15"/>
  <c r="G196" i="15"/>
  <c r="G195" i="15"/>
  <c r="G191" i="15"/>
  <c r="G190" i="15"/>
  <c r="G193" i="15" s="1"/>
  <c r="F84" i="10" s="1"/>
  <c r="A177" i="15"/>
  <c r="A176" i="15"/>
  <c r="G184" i="15"/>
  <c r="G183" i="15"/>
  <c r="G186" i="15" s="1"/>
  <c r="G179" i="15"/>
  <c r="G178" i="15"/>
  <c r="A165" i="15"/>
  <c r="A164" i="15"/>
  <c r="G172" i="15"/>
  <c r="G171" i="15"/>
  <c r="G167" i="15"/>
  <c r="G166" i="15"/>
  <c r="G169" i="15" s="1"/>
  <c r="F74" i="10" s="1"/>
  <c r="A153" i="15"/>
  <c r="A152" i="15"/>
  <c r="A140" i="15"/>
  <c r="H114" i="10"/>
  <c r="G114" i="10"/>
  <c r="H99" i="10"/>
  <c r="G99" i="10"/>
  <c r="H119" i="10"/>
  <c r="G119" i="10"/>
  <c r="H109" i="10"/>
  <c r="G109" i="10"/>
  <c r="H104" i="10"/>
  <c r="G104" i="10"/>
  <c r="H94" i="10"/>
  <c r="G94" i="10"/>
  <c r="H89" i="10"/>
  <c r="G89" i="10"/>
  <c r="H84" i="10"/>
  <c r="G84" i="10"/>
  <c r="H79" i="10"/>
  <c r="G79" i="10"/>
  <c r="H74" i="10"/>
  <c r="G74" i="10"/>
  <c r="H69" i="10"/>
  <c r="G69" i="10"/>
  <c r="A36" i="11"/>
  <c r="A35" i="11"/>
  <c r="G160" i="15"/>
  <c r="G159" i="15"/>
  <c r="G155" i="15"/>
  <c r="G154" i="15"/>
  <c r="I64" i="10"/>
  <c r="H64" i="10"/>
  <c r="G64" i="10"/>
  <c r="G120" i="15"/>
  <c r="G119" i="15"/>
  <c r="G115" i="15"/>
  <c r="G114" i="15"/>
  <c r="I53" i="10"/>
  <c r="H53" i="10"/>
  <c r="G53" i="10"/>
  <c r="I52" i="10"/>
  <c r="H52" i="10"/>
  <c r="G52" i="10"/>
  <c r="G108" i="15"/>
  <c r="G107" i="15"/>
  <c r="G103" i="15"/>
  <c r="G102" i="15"/>
  <c r="I48" i="10"/>
  <c r="H48" i="10"/>
  <c r="G48" i="10"/>
  <c r="F48" i="10"/>
  <c r="I47" i="10"/>
  <c r="H47" i="10"/>
  <c r="G47" i="10"/>
  <c r="G96" i="15"/>
  <c r="G95" i="15"/>
  <c r="G91" i="15"/>
  <c r="G90" i="15"/>
  <c r="I43" i="10"/>
  <c r="H43" i="10"/>
  <c r="G43" i="10"/>
  <c r="F43" i="10"/>
  <c r="I42" i="10"/>
  <c r="H42" i="10"/>
  <c r="G42" i="10"/>
  <c r="G84" i="15"/>
  <c r="G83" i="15"/>
  <c r="G79" i="15"/>
  <c r="G78" i="15"/>
  <c r="I38" i="10"/>
  <c r="H38" i="10"/>
  <c r="G38" i="10"/>
  <c r="I37" i="10"/>
  <c r="H37" i="10"/>
  <c r="G37" i="10"/>
  <c r="G72" i="15"/>
  <c r="G71" i="15"/>
  <c r="G67" i="15"/>
  <c r="G66" i="15"/>
  <c r="I33" i="10"/>
  <c r="H33" i="10"/>
  <c r="G33" i="10"/>
  <c r="F33" i="10"/>
  <c r="I32" i="10"/>
  <c r="H32" i="10"/>
  <c r="G32" i="10"/>
  <c r="G60" i="15"/>
  <c r="G59" i="15"/>
  <c r="G55" i="15"/>
  <c r="G54" i="15"/>
  <c r="I28" i="10"/>
  <c r="H28" i="10"/>
  <c r="F28" i="10"/>
  <c r="I27" i="10"/>
  <c r="H27" i="10"/>
  <c r="G27" i="10"/>
  <c r="G48" i="15"/>
  <c r="G47" i="15"/>
  <c r="G43" i="15"/>
  <c r="G42" i="15"/>
  <c r="I23" i="10"/>
  <c r="H23" i="10"/>
  <c r="G23" i="10"/>
  <c r="F23" i="10"/>
  <c r="I22" i="10"/>
  <c r="H22" i="10"/>
  <c r="G22" i="10"/>
  <c r="G36" i="15"/>
  <c r="G35" i="15"/>
  <c r="G31" i="15"/>
  <c r="G30" i="15"/>
  <c r="A128" i="15"/>
  <c r="A129" i="15"/>
  <c r="G130" i="15"/>
  <c r="G131" i="15"/>
  <c r="I18" i="10"/>
  <c r="H18" i="10"/>
  <c r="G18" i="10"/>
  <c r="I17" i="10"/>
  <c r="H17" i="10"/>
  <c r="G17" i="10"/>
  <c r="C56" i="11"/>
  <c r="C54" i="11"/>
  <c r="C50" i="11"/>
  <c r="C43" i="11"/>
  <c r="C39" i="11"/>
  <c r="C45" i="11" s="1"/>
  <c r="C25" i="11"/>
  <c r="C23" i="11"/>
  <c r="C19" i="11"/>
  <c r="C12" i="11"/>
  <c r="C8" i="11"/>
  <c r="C14" i="11" s="1"/>
  <c r="E57" i="12"/>
  <c r="E55" i="12"/>
  <c r="E51" i="12"/>
  <c r="E46" i="12"/>
  <c r="E44" i="12"/>
  <c r="E40" i="12"/>
  <c r="E25" i="12"/>
  <c r="E23" i="12"/>
  <c r="E19" i="12"/>
  <c r="I12" i="10" s="1"/>
  <c r="E14" i="12"/>
  <c r="E12" i="12"/>
  <c r="E8" i="12"/>
  <c r="D54" i="14"/>
  <c r="D52" i="14"/>
  <c r="D48" i="14"/>
  <c r="D43" i="14"/>
  <c r="D41" i="14"/>
  <c r="D37" i="14"/>
  <c r="D25" i="14"/>
  <c r="D23" i="14"/>
  <c r="G13" i="10" s="1"/>
  <c r="D19" i="14"/>
  <c r="G12" i="10" s="1"/>
  <c r="D14" i="14"/>
  <c r="D12" i="14"/>
  <c r="D8" i="14"/>
  <c r="H12" i="10"/>
  <c r="H13" i="10"/>
  <c r="I13" i="10"/>
  <c r="D51" i="14"/>
  <c r="D50" i="14"/>
  <c r="D47" i="14"/>
  <c r="D46" i="14"/>
  <c r="D40" i="14"/>
  <c r="D39" i="14"/>
  <c r="D36" i="14"/>
  <c r="D35" i="14"/>
  <c r="D22" i="14"/>
  <c r="D21" i="14"/>
  <c r="D18" i="14"/>
  <c r="D17" i="14"/>
  <c r="D11" i="14"/>
  <c r="D10" i="14"/>
  <c r="D7" i="14"/>
  <c r="D6" i="14"/>
  <c r="G205" i="15" l="1"/>
  <c r="G211" i="15" s="1"/>
  <c r="G246" i="15"/>
  <c r="G265" i="15"/>
  <c r="F114" i="10" s="1"/>
  <c r="J114" i="10" s="1"/>
  <c r="K114" i="10" s="1"/>
  <c r="G198" i="15"/>
  <c r="G199" i="15" s="1"/>
  <c r="G241" i="15"/>
  <c r="F104" i="10" s="1"/>
  <c r="J104" i="10" s="1"/>
  <c r="K104" i="10" s="1"/>
  <c r="G181" i="15"/>
  <c r="G222" i="15"/>
  <c r="G234" i="15"/>
  <c r="G270" i="15"/>
  <c r="G217" i="15"/>
  <c r="G229" i="15"/>
  <c r="G157" i="15"/>
  <c r="F69" i="10" s="1"/>
  <c r="G258" i="15"/>
  <c r="G259" i="15" s="1"/>
  <c r="G282" i="15"/>
  <c r="G283" i="15" s="1"/>
  <c r="G174" i="15"/>
  <c r="G175" i="15" s="1"/>
  <c r="G117" i="15"/>
  <c r="F52" i="10" s="1"/>
  <c r="G162" i="15"/>
  <c r="J119" i="10"/>
  <c r="K119" i="10" s="1"/>
  <c r="J109" i="10"/>
  <c r="K109" i="10" s="1"/>
  <c r="J84" i="10"/>
  <c r="K84" i="10" s="1"/>
  <c r="G122" i="15"/>
  <c r="G110" i="15"/>
  <c r="G105" i="15"/>
  <c r="F47" i="10" s="1"/>
  <c r="J47" i="10" s="1"/>
  <c r="K47" i="10" s="1"/>
  <c r="K53" i="10"/>
  <c r="J48" i="10"/>
  <c r="K48" i="10" s="1"/>
  <c r="G98" i="15"/>
  <c r="G93" i="15"/>
  <c r="F42" i="10" s="1"/>
  <c r="J42" i="10" s="1"/>
  <c r="K42" i="10" s="1"/>
  <c r="G81" i="15"/>
  <c r="F37" i="10" s="1"/>
  <c r="J43" i="10"/>
  <c r="K43" i="10" s="1"/>
  <c r="G86" i="15"/>
  <c r="G74" i="15"/>
  <c r="G69" i="15"/>
  <c r="J33" i="10"/>
  <c r="K33" i="10" s="1"/>
  <c r="G62" i="15"/>
  <c r="G57" i="15"/>
  <c r="G50" i="15"/>
  <c r="G45" i="15"/>
  <c r="G33" i="15"/>
  <c r="F17" i="10" s="1"/>
  <c r="G38" i="15"/>
  <c r="J23" i="10"/>
  <c r="K23" i="10" s="1"/>
  <c r="H8" i="10"/>
  <c r="A52" i="12"/>
  <c r="A48" i="12"/>
  <c r="A47" i="12"/>
  <c r="A41" i="12"/>
  <c r="A37" i="12"/>
  <c r="A36" i="12"/>
  <c r="A20" i="12"/>
  <c r="A9" i="12"/>
  <c r="A49" i="14"/>
  <c r="A45" i="14"/>
  <c r="A44" i="14"/>
  <c r="A38" i="14"/>
  <c r="A34" i="14"/>
  <c r="A33" i="14"/>
  <c r="A141" i="15"/>
  <c r="A22" i="15"/>
  <c r="A20" i="14"/>
  <c r="A9" i="14"/>
  <c r="A10" i="15"/>
  <c r="E54" i="12"/>
  <c r="E53" i="12"/>
  <c r="E50" i="12"/>
  <c r="E49" i="12"/>
  <c r="E43" i="12"/>
  <c r="E42" i="12"/>
  <c r="E39" i="12"/>
  <c r="E38" i="12"/>
  <c r="H59" i="10" s="1"/>
  <c r="G148" i="15"/>
  <c r="G147" i="15"/>
  <c r="J74" i="10" s="1"/>
  <c r="K74" i="10" s="1"/>
  <c r="G143" i="15"/>
  <c r="G142" i="15"/>
  <c r="G136" i="15"/>
  <c r="G135" i="15"/>
  <c r="G133" i="15"/>
  <c r="G123" i="15" l="1"/>
  <c r="G271" i="15"/>
  <c r="F89" i="10"/>
  <c r="J89" i="10" s="1"/>
  <c r="K89" i="10" s="1"/>
  <c r="L92" i="10" s="1"/>
  <c r="G247" i="15"/>
  <c r="G187" i="15"/>
  <c r="F79" i="10"/>
  <c r="G235" i="15"/>
  <c r="F99" i="10"/>
  <c r="J99" i="10" s="1"/>
  <c r="K99" i="10" s="1"/>
  <c r="L102" i="10" s="1"/>
  <c r="G223" i="15"/>
  <c r="F94" i="10"/>
  <c r="J69" i="10"/>
  <c r="K69" i="10" s="1"/>
  <c r="L72" i="10" s="1"/>
  <c r="G163" i="15"/>
  <c r="L122" i="10"/>
  <c r="L117" i="10"/>
  <c r="L112" i="10"/>
  <c r="L107" i="10"/>
  <c r="L77" i="10"/>
  <c r="L87" i="10"/>
  <c r="J52" i="10"/>
  <c r="K52" i="10" s="1"/>
  <c r="L55" i="10" s="1"/>
  <c r="G111" i="15"/>
  <c r="L50" i="10"/>
  <c r="G99" i="15"/>
  <c r="J37" i="10"/>
  <c r="K37" i="10" s="1"/>
  <c r="L45" i="10"/>
  <c r="G87" i="15"/>
  <c r="F38" i="10"/>
  <c r="J38" i="10" s="1"/>
  <c r="K38" i="10" s="1"/>
  <c r="G75" i="15"/>
  <c r="F32" i="10"/>
  <c r="J32" i="10" s="1"/>
  <c r="K32" i="10" s="1"/>
  <c r="L35" i="10" s="1"/>
  <c r="G63" i="15"/>
  <c r="F27" i="10"/>
  <c r="J27" i="10" s="1"/>
  <c r="K27" i="10" s="1"/>
  <c r="L30" i="10" s="1"/>
  <c r="G51" i="15"/>
  <c r="F22" i="10"/>
  <c r="J22" i="10" s="1"/>
  <c r="K22" i="10" s="1"/>
  <c r="L25" i="10" s="1"/>
  <c r="G39" i="15"/>
  <c r="G145" i="15"/>
  <c r="F64" i="10" s="1"/>
  <c r="J64" i="10" s="1"/>
  <c r="K64" i="10" s="1"/>
  <c r="G150" i="15"/>
  <c r="G138" i="15"/>
  <c r="G139" i="15" s="1"/>
  <c r="G59" i="10"/>
  <c r="F59" i="10"/>
  <c r="G24" i="15"/>
  <c r="F18" i="10" s="1"/>
  <c r="J18" i="10" s="1"/>
  <c r="K18" i="10" s="1"/>
  <c r="G23" i="15"/>
  <c r="G19" i="15"/>
  <c r="J17" i="10" s="1"/>
  <c r="K17" i="10" s="1"/>
  <c r="G18" i="15"/>
  <c r="G12" i="15"/>
  <c r="G11" i="15"/>
  <c r="G7" i="15"/>
  <c r="G6" i="15"/>
  <c r="E22" i="12"/>
  <c r="E21" i="12"/>
  <c r="E18" i="12"/>
  <c r="E17" i="12"/>
  <c r="E11" i="12"/>
  <c r="E10" i="12"/>
  <c r="E7" i="12"/>
  <c r="E6" i="12"/>
  <c r="I8" i="10"/>
  <c r="J94" i="10" l="1"/>
  <c r="K94" i="10" s="1"/>
  <c r="L97" i="10" s="1"/>
  <c r="L40" i="10"/>
  <c r="G151" i="15"/>
  <c r="J79" i="10" s="1"/>
  <c r="K79" i="10" s="1"/>
  <c r="L82" i="10" s="1"/>
  <c r="G9" i="15"/>
  <c r="F7" i="10" s="1"/>
  <c r="G21" i="15"/>
  <c r="F12" i="10" s="1"/>
  <c r="J12" i="10" s="1"/>
  <c r="K12" i="10" s="1"/>
  <c r="L20" i="10"/>
  <c r="G14" i="15"/>
  <c r="F8" i="10" s="1"/>
  <c r="G26" i="15"/>
  <c r="F13" i="10" s="1"/>
  <c r="J13" i="10" s="1"/>
  <c r="K13" i="10" s="1"/>
  <c r="J59" i="10"/>
  <c r="K59" i="10" s="1"/>
  <c r="G15" i="15" l="1"/>
  <c r="G27" i="15"/>
  <c r="L15" i="10"/>
  <c r="H7" i="10"/>
  <c r="G7" i="10"/>
  <c r="G8" i="10"/>
  <c r="J7" i="10" l="1"/>
  <c r="K7" i="10" s="1"/>
  <c r="L7" i="10" s="1"/>
  <c r="L10" i="10" s="1"/>
  <c r="J8" i="10"/>
  <c r="K8" i="10" s="1"/>
  <c r="L62" i="10"/>
  <c r="L67" i="10"/>
  <c r="L56" i="10" l="1"/>
  <c r="L124" i="10" l="1"/>
</calcChain>
</file>

<file path=xl/sharedStrings.xml><?xml version="1.0" encoding="utf-8"?>
<sst xmlns="http://schemas.openxmlformats.org/spreadsheetml/2006/main" count="564" uniqueCount="284">
  <si>
    <t>Ūkio subjektų administracinės naštos ir prisitaikymo prie reguliavimo išlaidų vertinimo pinigine išraiška skaičiuoklė</t>
  </si>
  <si>
    <t>Eil. Nr. </t>
  </si>
  <si>
    <t>Teisės akto  (teisės akto projekto) straipsnis (-iai), punktas   (-ai) ir įpareigojimas</t>
  </si>
  <si>
    <t>Įpareigojimo vykdymo veiksmas</t>
  </si>
  <si>
    <t>Kilmė (Europos Sąjungos arba tarptautinė, nacionalinė)</t>
  </si>
  <si>
    <t>Tikslinė grupė (T) (ūkio subjektų skaičius, vnt.)</t>
  </si>
  <si>
    <t>Išlaidos darbuotojams (D), Eur</t>
  </si>
  <si>
    <t>Išlaidos investicijoms (I), Eur</t>
  </si>
  <si>
    <t>Išlaidos medžiagoms (M), Eur</t>
  </si>
  <si>
    <t>Išlaidos paslaugoms (darbams) įsigyti, Eur, (E)</t>
  </si>
  <si>
    <t>Pridėtinės išlaidos (O), Eur, (0,05*((6)+(7)+(8)+(9)))</t>
  </si>
  <si>
    <t>Įpareigojimo tikslinės grupės veikiančiam ūkio subjektui, vykdančiam ekonominę veiklą rinkos sąlygomis ir įgyvendinančiam įpareigojimą verslo praktikoje pagrįstomis sąnaudomis, sukeliama prisitaikymo prie reguliavimo išlaidų (toliau – prisitaikymo išlaidos) suma (S), Eur ((6) + (7) + (8) + (9) + (10)</t>
  </si>
  <si>
    <t>Įpareigojimo  tikslinei grupei sukeliama prisitaikymo išlaidų suma (PI), Eur, ((5)*(11))</t>
  </si>
  <si>
    <t>1.</t>
  </si>
  <si>
    <t>Lietuvos Respublikos elektros energetikos įstatymas</t>
  </si>
  <si>
    <t>1.1. </t>
  </si>
  <si>
    <t>1.1.1.</t>
  </si>
  <si>
    <t>1.1.2.</t>
  </si>
  <si>
    <t>Veiksmas A2</t>
  </si>
  <si>
    <t>...</t>
  </si>
  <si>
    <t>Iš viso prisitaikymo išlaidų pagal įpareigojimą A</t>
  </si>
  <si>
    <t> 1.2.</t>
  </si>
  <si>
    <t>1.2.1.</t>
  </si>
  <si>
    <t>1.2.2.</t>
  </si>
  <si>
    <t>Veiksmas B2</t>
  </si>
  <si>
    <t>Iš viso prisitaikymo išlaidų pagal įpareigojimą B</t>
  </si>
  <si>
    <t>1.3. </t>
  </si>
  <si>
    <t>1.3.1.</t>
  </si>
  <si>
    <t>1.3.2.</t>
  </si>
  <si>
    <t>Veiksmas C2</t>
  </si>
  <si>
    <t>Iš viso prisitaikymo išlaidų pagal įpareigojimą C</t>
  </si>
  <si>
    <t>1.4. </t>
  </si>
  <si>
    <t>1.4.1.</t>
  </si>
  <si>
    <t>1.4.2.</t>
  </si>
  <si>
    <t>Veiksmas D2</t>
  </si>
  <si>
    <t>Iš viso prisitaikymo išlaidų pagal įpareigojimą D</t>
  </si>
  <si>
    <t>1.5. </t>
  </si>
  <si>
    <t>1.5.1.</t>
  </si>
  <si>
    <t>1.5.2.</t>
  </si>
  <si>
    <t>Veiksmas E2</t>
  </si>
  <si>
    <t>Iš viso prisitaikymo išlaidų pagal įpareigojimą E</t>
  </si>
  <si>
    <t> 1.6.</t>
  </si>
  <si>
    <t>1.6.1.</t>
  </si>
  <si>
    <t>1.6.2.</t>
  </si>
  <si>
    <t>Veiksmas F2</t>
  </si>
  <si>
    <t>Iš viso prisitaikymo išlaidų pagal įpareigojimą F</t>
  </si>
  <si>
    <t> 1.7.</t>
  </si>
  <si>
    <t>1.7.1.</t>
  </si>
  <si>
    <t>1.7.2.</t>
  </si>
  <si>
    <t>Iš viso prisitaikymo išlaidų pagal įpareigojimą G</t>
  </si>
  <si>
    <t>1.8. </t>
  </si>
  <si>
    <t>1.8.1.</t>
  </si>
  <si>
    <t>1.8.2.</t>
  </si>
  <si>
    <t>Veiksmas H2</t>
  </si>
  <si>
    <t>Iš viso prisitaikymo išlaidų pagal įpareigojimą H</t>
  </si>
  <si>
    <t> 1.9.</t>
  </si>
  <si>
    <t>1.9.1.</t>
  </si>
  <si>
    <t>1.9.2.</t>
  </si>
  <si>
    <t>Veiksmas I2</t>
  </si>
  <si>
    <t>Iš viso prisitaikymo išlaidų pagal įpareigojimą I</t>
  </si>
  <si>
    <t> 1.10.</t>
  </si>
  <si>
    <t>1.10.1.</t>
  </si>
  <si>
    <t>1.10.2.</t>
  </si>
  <si>
    <t>Veiksmas Y2</t>
  </si>
  <si>
    <t>Iš viso prisitaikymo išlaidų pagal įpareigojimą Y</t>
  </si>
  <si>
    <t>Iš viso prisitaikymo išlaidų pagal galiojantį teisės aktą, Eur</t>
  </si>
  <si>
    <t>2.</t>
  </si>
  <si>
    <t>Lietuvos Respublikos elektros energetikos įstatymo Nr. VIII-1881  2, 6, 7, 9, 16, 17, 19, 21(1), 22, 22(1), 31, 34, 35, 39, 39(1), 40, 40(1), 41(1), 46, 46(1), 46(2), 46(3), 48, 48(2), 48(3), 48(4), 51, 52, 52(1), 61, 61(1), 67, 69, 73(2), 76 straipsnių, priedo pakeitimo ir įstatymo ir įstatymo papildymo 61(2) straipsniu įstatymo  projektas</t>
  </si>
  <si>
    <t>2.1. </t>
  </si>
  <si>
    <r>
      <rPr>
        <b/>
        <i/>
        <sz val="8"/>
        <color rgb="FF000000"/>
        <rFont val="Calibri"/>
        <family val="2"/>
        <charset val="186"/>
        <scheme val="minor"/>
      </rPr>
      <t>31 straipsnio 36 punktas.</t>
    </r>
    <r>
      <rPr>
        <sz val="8"/>
        <color rgb="FF000000"/>
        <rFont val="Calibri"/>
        <family val="2"/>
        <charset val="186"/>
        <scheme val="minor"/>
      </rPr>
      <t xml:space="preserve">Perdavimo sistemos operatoriaus rengia ir reikia Tarybai tvirtinti Piko mažinimo produktų įsigijimo tvarkos aprašą. </t>
    </r>
  </si>
  <si>
    <t>Europos Sąjungos</t>
  </si>
  <si>
    <t>2.1.1.</t>
  </si>
  <si>
    <t>Papildoma perdavimo sistemos operatoriaus pareiga rengti ir teikti Tarybai tvirtinti Piko mažinimo įsigijimo tvarkos aprašą</t>
  </si>
  <si>
    <t>2.1.2.</t>
  </si>
  <si>
    <t> 2.2.</t>
  </si>
  <si>
    <r>
      <t xml:space="preserve"> 31 straipsnio 2(4) dalis. </t>
    </r>
    <r>
      <rPr>
        <i/>
        <sz val="8"/>
        <color rgb="FF000000"/>
        <rFont val="Calibri"/>
        <family val="2"/>
        <charset val="186"/>
        <scheme val="minor"/>
      </rPr>
      <t>Perdavimo sistemos operatorius, siekdamas užtikrinti informacijos apie galimybes pasinaudoti elektros tinklais, kai siekiama plėtoti elektros energijos gamybos ar energijos kaupimo pajėgumus, prieinamumą ir skaidrumą, savo interneto svetainėje skelbia ir pasikeitus skelbiamiems duomenims ne rečiau kaip kartą per mėnesį atnaujina prijungimo prie elektros tinklų galimybių žemėlapį ir duomenis.</t>
    </r>
  </si>
  <si>
    <t>2.2.1.</t>
  </si>
  <si>
    <t>Perdavimo sistemos operatorius skelbia prisijungimo prie elektros tinklų galimybių žemėlapį ir duomenis.</t>
  </si>
  <si>
    <t>2.2.2.</t>
  </si>
  <si>
    <t>2.3. </t>
  </si>
  <si>
    <r>
      <t>31 straipsnio 10 dalis.</t>
    </r>
    <r>
      <rPr>
        <i/>
        <sz val="8"/>
        <color rgb="FF000000"/>
        <rFont val="Calibri"/>
        <family val="2"/>
        <charset val="186"/>
        <scheme val="minor"/>
      </rPr>
      <t>Perdavimo sistemos operatorius taip pat rengia, telkiant perdavimo sistemos operatoriui suteiktų paslaugų apimties nustatymo tvarkos aprašą, kurį suderina su Taryba ir paskelbia savo interneto svetainėje. Šiame apraše įtvirtinta pradinės elektros energijos paklausos nustatymo tvarka gali būti diferencijuojama pagal perdavimo sistemos operatoriaus numatytą paklausos telkimo modelį, teikiamas papildomas paslaugas ir (ar) naudojamo elektros įrenginio pobūdį.</t>
    </r>
  </si>
  <si>
    <t>Nacionalinė</t>
  </si>
  <si>
    <t>2.3.1.</t>
  </si>
  <si>
    <t>Perdavimo sistemos operatorius taip pat rengia, telkiant perdavimo sistemos operatoriui suteiktų paslaugų apimties nustatymo tvarkos aprašą.</t>
  </si>
  <si>
    <t>2.3.2.</t>
  </si>
  <si>
    <t>2.4. </t>
  </si>
  <si>
    <r>
      <t>35 straipsnio 2 dalis.</t>
    </r>
    <r>
      <rPr>
        <i/>
        <sz val="8"/>
        <color rgb="FF000000"/>
        <rFont val="Calibri"/>
        <family val="2"/>
        <charset val="186"/>
        <scheme val="minor"/>
      </rPr>
      <t>Skirstomųjų tinklų operatorius privalo užtikrinti elektros tinklų naudotojams, įskaitant piliečių energetikos bendrijas ir atsinaujinančių išteklių energijos bendrijas, ir paklausos telkėjams nediskriminacines naudojimosi skirstomaisiais tinklais sąlygas, atsižvelgdamas į technines paklausos telkimo galimybes ir sąlygas.</t>
    </r>
  </si>
  <si>
    <t>2.4.1.</t>
  </si>
  <si>
    <t>Skirstomųjų tinklų operatorius užtikrina nediskriminacines naudojimosi skirstomaisiais tinklais sąlygas.</t>
  </si>
  <si>
    <t>2.4.2.</t>
  </si>
  <si>
    <t>2.5. </t>
  </si>
  <si>
    <r>
      <t xml:space="preserve">39 straipsnio 1 dalies 13 punktas. </t>
    </r>
    <r>
      <rPr>
        <i/>
        <sz val="8"/>
        <color rgb="FF000000"/>
        <rFont val="Calibri"/>
        <family val="2"/>
        <charset val="186"/>
        <scheme val="minor"/>
      </rPr>
      <t>Skirstomųjų tinklų operatorius privalo vykdyti kitas šiame įstatyme, kituose Lietuvos Respublikos įstatymuose, Reglamente (ES) 2019/943, tinklo kodeksuose ir gairėse, kituose Europos Sąjungos reglamentuose, reglamentuojančiuose elektros energetikos sektorių, ir jų įgyvendinamuosiuose teisės aktuose nustatytas skirstomųjų tinklų operatoriaus pareigas.</t>
    </r>
  </si>
  <si>
    <t>2.5.1.</t>
  </si>
  <si>
    <t>Skirstomųjų tinklų operatorius privalo vykdyti kitas  skirstomųjų tinklų operatoriaus pareigas.</t>
  </si>
  <si>
    <t>2.5.2.</t>
  </si>
  <si>
    <t>2.6. </t>
  </si>
  <si>
    <r>
      <t xml:space="preserve">39 straipsnio 2(1) dalis. </t>
    </r>
    <r>
      <rPr>
        <i/>
        <sz val="8"/>
        <color rgb="FF000000"/>
        <rFont val="Calibri"/>
        <family val="2"/>
        <charset val="186"/>
        <scheme val="minor"/>
      </rPr>
      <t>Pasinaudojimo elektros tinklais tvarkos apraše nustatoma lanksčiojo prijungimo tvarka ir, vadovaujantis Tarybos nustatytais principais ir kriterijais, elektros tinklų pralaidumų rezervavimo tvarka.</t>
    </r>
  </si>
  <si>
    <t>2.6.1.</t>
  </si>
  <si>
    <t>Skirstomųjų tinklų operatorius rengdamas Pasinaudojimo elektros tinklais tvarkos aprašą atsižvelgia į Tarybos nustatytus principus ir kriterijus.</t>
  </si>
  <si>
    <t>2.6.2.</t>
  </si>
  <si>
    <t>2.7. </t>
  </si>
  <si>
    <r>
      <t xml:space="preserve">39 straipsnio 2(4) dalis. </t>
    </r>
    <r>
      <rPr>
        <i/>
        <sz val="8"/>
        <color rgb="FF000000"/>
        <rFont val="Calibri"/>
        <family val="2"/>
        <charset val="186"/>
        <scheme val="minor"/>
      </rPr>
      <t>Skirstomųjų tinklų operatorius, siekdamas užtikrinti informacijos apie galimybes pasinaudoti elektros tinklais, kai siekiama plėtoti elektros energijos gamybos, vartojimo ar energijos kaupimo pajėgumus, prieinamumą ir skaidrumą, savo interneto svetainėje skelbia ir ne rečiau kaip kartą per 3 mėnesius atnaujina prijungimo prie elektros tinklų galimybių žemėlapį ir duomenis.</t>
    </r>
  </si>
  <si>
    <t>2.7.1.</t>
  </si>
  <si>
    <t>Skirstomųjų tinklų operatorius skelbia prisijungimo prie elektros tinklų galimybių žemėlapį ir duomenis.</t>
  </si>
  <si>
    <t>2.7.2.</t>
  </si>
  <si>
    <t>Veiksmas G2</t>
  </si>
  <si>
    <t>2.8. </t>
  </si>
  <si>
    <r>
      <t xml:space="preserve">40(1) straipsnio 2 dalis. </t>
    </r>
    <r>
      <rPr>
        <i/>
        <sz val="8"/>
        <color rgb="FF000000"/>
        <rFont val="Calibri"/>
        <family val="2"/>
        <charset val="186"/>
        <scheme val="minor"/>
      </rPr>
      <t>Skirstomųjų tinklų operatorius, rengdamas prekybos lankstumo paslaugomis tvarkos aprašą, įtraukia pradinės elektros energijos paklausos kiekio apskaičiavimo tvarką ir sąlygas, kurios gali būti diferencijuojamos pagal skirstomųjų tinklų operatoriaus taikomą telkimo modelį, teikiamas lankstumo paslaugas ir (ar) naudojamo elektros įrenginio pobūdį.</t>
    </r>
  </si>
  <si>
    <t>2.8.1.</t>
  </si>
  <si>
    <t>Skirstomųjų tinklų operatorius, rengdamas prekybos lankstumo paslaugomis tvarkos aprašą.</t>
  </si>
  <si>
    <t>2.8.2.</t>
  </si>
  <si>
    <t>2.9. </t>
  </si>
  <si>
    <r>
      <rPr>
        <b/>
        <i/>
        <sz val="8"/>
        <color rgb="FF000000"/>
        <rFont val="Calibri"/>
        <family val="2"/>
        <charset val="186"/>
        <scheme val="minor"/>
      </rPr>
      <t>31 straipsnio 1 dalies 36 punktas.</t>
    </r>
    <r>
      <rPr>
        <sz val="8"/>
        <color rgb="FF000000"/>
        <rFont val="Calibri"/>
        <family val="2"/>
        <charset val="186"/>
        <scheme val="minor"/>
      </rPr>
      <t xml:space="preserve">Perdavimo sistemos operatoriaus rengia ir reikia Tarybai tvirtinti Piko mažinimo produktų įsigijimo tvarkos aprašą. </t>
    </r>
  </si>
  <si>
    <t>2.9.1.</t>
  </si>
  <si>
    <t>2.9.2.</t>
  </si>
  <si>
    <t>2.10. </t>
  </si>
  <si>
    <r>
      <t xml:space="preserve">46(3) straipsnio 9 dalies 2 punktas. </t>
    </r>
    <r>
      <rPr>
        <i/>
        <sz val="8"/>
        <color rgb="FF000000"/>
        <rFont val="Calibri"/>
        <family val="2"/>
        <charset val="186"/>
        <scheme val="minor"/>
      </rPr>
      <t xml:space="preserve">Tarybai Vyriausybės ar jos įgaliotos institucijos nustatyta tvarka, paskelbus informaciją apie buitinių vartotojų prašymų dėl nuostolių kompensavimo pateikimą ir nagrinėjimą: nepriklausomas tiekėjas per 10 darbo dienų nuo Tarybos paskelbto pranešimo apie buitinių vartotojų prašymų dėl nuostolių kompensavimo priėmimą paskelbimo dienos Vyriausybės ar jos įgaliotos institucijos nustatyta tvarka turi pateikti Tarybai buitinių vartotojų, kurie dėl šio straipsnio 7 dalyje nurodytų aplinkybių atsiradimo patyrė nuostolių, sąrašą, nurodydamas buitinio vartotojo vardą, pavardę, buitinio vartotojo kodą, objekto numerį ir adresą. </t>
    </r>
  </si>
  <si>
    <t>2.10.1.</t>
  </si>
  <si>
    <t>Nepriklausomas tiekėjas turi pateikti Tarybai buitinių vartotojų,  patyrė nuostolių, sąrašą.</t>
  </si>
  <si>
    <t>2.10.2.</t>
  </si>
  <si>
    <t>Veiksmas J2</t>
  </si>
  <si>
    <t>Iš viso prisitaikymo išlaidų pagal įpareigojimą J</t>
  </si>
  <si>
    <t>2.11. </t>
  </si>
  <si>
    <r>
      <t xml:space="preserve">51 straipsnio 2(1) dalis. </t>
    </r>
    <r>
      <rPr>
        <i/>
        <sz val="8"/>
        <color rgb="FF000000"/>
        <rFont val="Calibri"/>
        <family val="2"/>
        <charset val="186"/>
        <scheme val="minor"/>
      </rPr>
      <t>Prieš sudarant, keičiant ar pratęsiant fiksuotos kainos sutartį ar kintamosios kainos sutartį, nepriklausomas tiekėjas privalo pateikti vartotojams suprantamą ir glaustą pagrindinių sutarties sąlygų santrauką, apimančią šio straipsnio 2 ir 3 dalyse nurodytą informaciją, taip pat informaciją apie elektros energijos kainą, nurodant jos sudėtines dalis ir paaiškinant, ar elektros energijos kaina yra fiksuota ar kintamoji, lanksčius apmokėjimo pasiūlymus, vienkartinius mokėjimus, papildomas paslaugas ir nuolaidas. Nepriklausomi tiekėjai santraukoje privalo informuoti vartotojus, su kuriais ketinama sudaryti fiksuotos kainos sutartį ar kintamosios kainos sutartį, apie fiksuotos kainos sutarčių ar kintamosios kainos sutarčių teikiamas galimybes, veiksnius, kurie turi įtakos kintamosios elektros energijos kainos sandarai ir kainos kitimui, su tokiomis sutartimis susijusias išlaidas ir jų keliamą riziką, taip pat kintamosios elektros energijos kainos sutarties atveju informuoja apie reikalingumą įrengti išmaniąsias apskaitos sistemas.</t>
    </r>
  </si>
  <si>
    <t>2.11.1.</t>
  </si>
  <si>
    <t>Nepriklausomas tiekėjas privalo pateikti vartotojams suprantamą ir glaustą pagrindinių sutarties sąlygų santrauką.</t>
  </si>
  <si>
    <t>2.11.2.</t>
  </si>
  <si>
    <t>Veiksmas K2</t>
  </si>
  <si>
    <t>Iš viso prisitaikymo išlaidų pagal įpareigojimą K</t>
  </si>
  <si>
    <t>2.12. </t>
  </si>
  <si>
    <r>
      <t xml:space="preserve">52 straipsnio 2 dalies 7 punktas. </t>
    </r>
    <r>
      <rPr>
        <i/>
        <sz val="8"/>
        <color rgb="FF000000"/>
        <rFont val="Calibri"/>
        <family val="2"/>
        <charset val="186"/>
        <scheme val="minor"/>
      </rPr>
      <t xml:space="preserve">Garantinis elektros energijos tiekėjas, visuomeninis tiekėjas ar nepriklausomas tiekėjas, sudaręs elektros energijos pirkimo-pardavimo ir persiuntimo paslaugos teikimo sutartį ar fiksuotos kainos sutartį su pažeidžiamu vartotoju, ar energijos nepriteklių patiriančiu asmeniu, nustatęs 30 ir daugiau procentų didesnį nei praėjusio mėnesio suvartojimą, informuoja tokį vartotoją apie elektros energijos suvartojimo pokyčius.“ </t>
    </r>
  </si>
  <si>
    <t>2.12.1.</t>
  </si>
  <si>
    <t>Tiekėjas informuoj vartotoją apie elektros energijos suvartojimo pokyčius.</t>
  </si>
  <si>
    <t>2.12.2.</t>
  </si>
  <si>
    <t>Veiksmas L2</t>
  </si>
  <si>
    <t>Iš viso prisitaikymo išlaidų pagal įpareigojimą L</t>
  </si>
  <si>
    <t>2.13. </t>
  </si>
  <si>
    <r>
      <t xml:space="preserve">61 straipsnio 6 dalis. </t>
    </r>
    <r>
      <rPr>
        <i/>
        <sz val="8"/>
        <color rgb="FF000000"/>
        <rFont val="Calibri"/>
        <family val="2"/>
        <charset val="186"/>
        <scheme val="minor"/>
      </rPr>
      <t>Sodininkų, individualių automobilių garažų savininkų bendrija, gyvenamųjų namų savininkų bendrija, jungtinės veiklos sutartimi įgaliotas asmuo arba bendrojo naudojimo objektų administratorius (toliau kartu vadinama – bendrojo naudojimo objektų valdytojas) privalo užtikrinti elektros energijos įsigijimą bendrosioms reikmėms. Bendrojo naudojimo objektų savininkai Civilinio kodekso 4.85 straipsnyje ar Lietuvos Respublikos sodininkų bendrijų įstatymo nustatyta sprendimų priėmimo tvarka pasirenka tiekėją ar gamintoją arba, jeigu bendrojo naudojimo objektų savininkai nepriima sprendimo, šį sprendimą ne vėliau kaip per 2 mėnesius nuo neįvykusio susitikimo dienos priima bendrojo naudojimo objektų valdytojas.</t>
    </r>
  </si>
  <si>
    <t>2.13.1.</t>
  </si>
  <si>
    <t>Bendrojo naudojimo objektų valdytojas privalo užtikrinti elektros energijos įsigijimą bendrosioms reikmėms.</t>
  </si>
  <si>
    <t>2.13.2.</t>
  </si>
  <si>
    <t>Veiksmas M2</t>
  </si>
  <si>
    <t>Iš viso prisitaikymo išlaidų pagal įpareigojimą M</t>
  </si>
  <si>
    <t>Iš viso prisitaikymo išlaidų pagal teisės akto projektą, Eur</t>
  </si>
  <si>
    <t>Teisės akto projektu numatomas sukelti prisitaikymo išlaidų pokytis, Eur</t>
  </si>
  <si>
    <t>Lietuvos Respublikos energetikos ministerijos Energetinio konkurencingumo vyresnioji grupės vyresnioji patarėja Sandra Vainutė</t>
  </si>
  <si>
    <t>Išlaidų darbuotojams (D) apskaičiavimas (galiojantis teisės aktas)</t>
  </si>
  <si>
    <t xml:space="preserve">Teisės akto straipsnis, punktas ir įpareigojimas </t>
  </si>
  <si>
    <t xml:space="preserve">Darbuotojas </t>
  </si>
  <si>
    <t>Darbuotojų skaičius, vnt.</t>
  </si>
  <si>
    <t>Darbuotojo vidutinio valandinio darbo užmokesčio ir nuo jo darbdavio mokamų mokesčių suma, Eur/val.</t>
  </si>
  <si>
    <t>Įpareigojimo vykdymo veiksmui (toliau – Veiksmas) vykdyti skirtas darbuotojo laikas, val.</t>
  </si>
  <si>
    <t>Veiksmo atlikimo dažnis per metus</t>
  </si>
  <si>
    <t>Iš viso išlaidų darbuotojams (D), Eur</t>
  </si>
  <si>
    <t>A1.1</t>
  </si>
  <si>
    <t>A1.2</t>
  </si>
  <si>
    <t>Iš viso D išlaidų veiksmui A1, Eur</t>
  </si>
  <si>
    <t>A2.1</t>
  </si>
  <si>
    <t>A2.2</t>
  </si>
  <si>
    <t>Iš viso D išlaidų veiksmui A2, Eur</t>
  </si>
  <si>
    <t>Iš viso D išlaidų pagal įpareigojimą A, Eur</t>
  </si>
  <si>
    <t>B1.1</t>
  </si>
  <si>
    <t>B1.2</t>
  </si>
  <si>
    <t>Iš viso D išlaidų veiksmui B1, Eur</t>
  </si>
  <si>
    <t>B2.1</t>
  </si>
  <si>
    <t>B2.2</t>
  </si>
  <si>
    <t>Iš viso D išlaidų veiksmui B2, Eur</t>
  </si>
  <si>
    <t>Iš viso D išlaidų pagal įpareigojimą B, Eur</t>
  </si>
  <si>
    <t>C1.1</t>
  </si>
  <si>
    <t>C1.2</t>
  </si>
  <si>
    <t>Iš viso D išlaidų veiksmui C1, Eur</t>
  </si>
  <si>
    <t>C2.1</t>
  </si>
  <si>
    <t>C2.2</t>
  </si>
  <si>
    <t>Iš viso D išlaidų veiksmui C2, Eur</t>
  </si>
  <si>
    <t>Iš viso D išlaidų pagal įpareigojimą C, Eur</t>
  </si>
  <si>
    <t>D1.1</t>
  </si>
  <si>
    <t>D1.2</t>
  </si>
  <si>
    <t>Iš viso D išlaidų veiksmui D1, Eur</t>
  </si>
  <si>
    <t>D2.1</t>
  </si>
  <si>
    <t>D2.2</t>
  </si>
  <si>
    <t>Iš viso D išlaidų veiksmui D2, Eur</t>
  </si>
  <si>
    <t>Iš viso D išlaidų pagal įpareigojimą D, Eur</t>
  </si>
  <si>
    <t>E1.1</t>
  </si>
  <si>
    <t>E1.2</t>
  </si>
  <si>
    <t>Iš viso D išlaidų veiksmui E1, Eur</t>
  </si>
  <si>
    <t>E2.1</t>
  </si>
  <si>
    <t>E2.2</t>
  </si>
  <si>
    <t>Iš viso D išlaidų veiksmui E2, Eur</t>
  </si>
  <si>
    <t>Iš viso D išlaidų pagal įpareigojimą E, Eur</t>
  </si>
  <si>
    <t>F1.1</t>
  </si>
  <si>
    <t>F1.2</t>
  </si>
  <si>
    <t>Iš viso D išlaidų veiksmui F1, Eur</t>
  </si>
  <si>
    <t>F2.1</t>
  </si>
  <si>
    <t>F2.2</t>
  </si>
  <si>
    <t>Iš viso D išlaidų veiksmui F2, Eur</t>
  </si>
  <si>
    <t>Iš viso D išlaidų pagal įpareigojimą F, Eur</t>
  </si>
  <si>
    <t>G1.1</t>
  </si>
  <si>
    <t>G1.2</t>
  </si>
  <si>
    <t>Iš viso D išlaidų veiksmui G1, Eur</t>
  </si>
  <si>
    <t>G2.1</t>
  </si>
  <si>
    <t>G2.2</t>
  </si>
  <si>
    <t>Iš viso D išlaidų veiksmui G2, Eur</t>
  </si>
  <si>
    <t>Iš viso D išlaidų pagal įpareigojimą G, Eur</t>
  </si>
  <si>
    <t>H1.1</t>
  </si>
  <si>
    <t>H1.2</t>
  </si>
  <si>
    <t>Iš viso D išlaidų veiksmui H1, Eur</t>
  </si>
  <si>
    <t>H2.1</t>
  </si>
  <si>
    <t>H2.2</t>
  </si>
  <si>
    <t>Iš viso D išlaidų veiksmui H2, Eur</t>
  </si>
  <si>
    <t>Iš viso D išlaidų pagal įpareigojimą H, Eur</t>
  </si>
  <si>
    <t>I1.1</t>
  </si>
  <si>
    <t>I1.2</t>
  </si>
  <si>
    <t>Iš viso D išlaidų veiksmui I1, Eur</t>
  </si>
  <si>
    <t>I2.1</t>
  </si>
  <si>
    <t>I2.2</t>
  </si>
  <si>
    <t>Iš viso D išlaidų veiksmui I2, Eur</t>
  </si>
  <si>
    <t>Iš viso D išlaidų pagal įpareigojimą I, Eur</t>
  </si>
  <si>
    <t>Y1.1</t>
  </si>
  <si>
    <t>Y1.2</t>
  </si>
  <si>
    <t>Iš viso D išlaidų veiksmui Y1, Eur</t>
  </si>
  <si>
    <t>Y2.1</t>
  </si>
  <si>
    <t>Y2.2</t>
  </si>
  <si>
    <t>Iš viso D išlaidų veiksmui Y2, Eur</t>
  </si>
  <si>
    <t>Iš viso D išlaidų pagal įpareigojimą Y, Eur</t>
  </si>
  <si>
    <t>Išlaidų darbuotojams (D) apskaičiavimas (Lietuvos Respublikos elektros energetikos įstatymo Nr. VIII-1881  2, 6, 7, 9, 16, 17, 19, 21(1), 22, 22(1), 31, 34, 35, 39, 39(1), 40, 40(1), 41(1), 46, 46(1), 46(2), 46(3), 48, 48(2), 48(3), 48(4), 51, 52, 52(1), 61, 61(1), 67, 69, 73(2), 76 straipsnių, priedo pakeitimo ir įstatymo ir įstatymo papildymo 61(2) straipsniu įstatymo  projektas)</t>
  </si>
  <si>
    <t xml:space="preserve">Teisės akto projekto straipsnis, punktas ir įpareigojimas </t>
  </si>
  <si>
    <t>Specialistas</t>
  </si>
  <si>
    <t>Iš viso D išlaidų veiksmu I1, Eur</t>
  </si>
  <si>
    <t>J1.2</t>
  </si>
  <si>
    <t>Iš viso D išlaidų veiksmui J1, Eur</t>
  </si>
  <si>
    <t>J2.1</t>
  </si>
  <si>
    <t>J2.2</t>
  </si>
  <si>
    <t>Iš viso D išlaidų veiksmui J2, Eur</t>
  </si>
  <si>
    <t>Iš viso D išlaidų pagal įpareigojimą J, Eur</t>
  </si>
  <si>
    <t>K1.2</t>
  </si>
  <si>
    <t>Iš viso D išlaidų veiksmui K1, Eur</t>
  </si>
  <si>
    <t>K2.1</t>
  </si>
  <si>
    <t>K2.2</t>
  </si>
  <si>
    <t>Iš viso D išlaidų veiksmui K2, Eur</t>
  </si>
  <si>
    <t>Iš viso D išlaidų pagal įpareigojimą K, Eur</t>
  </si>
  <si>
    <t>L1.2</t>
  </si>
  <si>
    <t>Iš viso D išlaidų veiksmui L1, Eur</t>
  </si>
  <si>
    <t>L2.1</t>
  </si>
  <si>
    <t>L2.2</t>
  </si>
  <si>
    <t>Iš viso D išlaidų veiksmui L2, Eur</t>
  </si>
  <si>
    <t>Iš viso D išlaidų pagal įpareigojimą L, Eur</t>
  </si>
  <si>
    <t>M1.2</t>
  </si>
  <si>
    <t>Iš viso D išlaidų veiksmui M1, Eur</t>
  </si>
  <si>
    <t>M2.1</t>
  </si>
  <si>
    <t>M2.2</t>
  </si>
  <si>
    <t>Iš viso D išlaidų veiksmui M2, Eur</t>
  </si>
  <si>
    <t>Iš viso D išlaidų pagal įpareigojimą M, Eur</t>
  </si>
  <si>
    <t>Išlaidų investicijoms (I) apskaičiavimas (galiojantis teisės aktas)</t>
  </si>
  <si>
    <t>Teisės akto straipsnis, punktas ir įpareigojimas</t>
  </si>
  <si>
    <t>Objektas</t>
  </si>
  <si>
    <t>Iš viso išlaidų investicijoms pagal veiksmą A1</t>
  </si>
  <si>
    <t>Iš viso išlaidų investicijoms pagal veiksmą A2</t>
  </si>
  <si>
    <t>Iš viso išlaidų investicijoms pagal įpareigojimą A</t>
  </si>
  <si>
    <t>Iš viso išlaidų investicijoms pagal veiksmą B1</t>
  </si>
  <si>
    <t>Iš viso išlaidų investicijoms pagal veiksmą B2</t>
  </si>
  <si>
    <t>....</t>
  </si>
  <si>
    <t>Iš viso išlaidų investicijoms pagal įpareigojimą B</t>
  </si>
  <si>
    <t>Išlaidų investicijoms (I) apskaičiavimas (teisės akto projektas)</t>
  </si>
  <si>
    <t>Teisės akto projekto straipsnis, punktas ir įpareigojimas</t>
  </si>
  <si>
    <t>Išlaidų medžiagoms (M) apskaičiavimas (galiojantis teisės aktas)</t>
  </si>
  <si>
    <t>Medžiaga arba medžiagų grupė</t>
  </si>
  <si>
    <t>Medžiagos kiekis / metus (svorio ar tūrio matais arba vienetais) (Q)</t>
  </si>
  <si>
    <t>Medžiagos (medžiagų) grupės kaina už kiekio vienetą (K) (Eur už svorio ar tūrio matą arba vienetą), Eur/kiekio matą</t>
  </si>
  <si>
    <t>Iš viso išlaidų medžiagoms pagal veiksmą A1</t>
  </si>
  <si>
    <t>Iš viso išlaidų medžiagoms pagal veiksmą A2</t>
  </si>
  <si>
    <t>…</t>
  </si>
  <si>
    <t>Iš viso išlaidų medžiagoms pagal įpareigojimą A</t>
  </si>
  <si>
    <t>Iš viso išlaidų medžiagoms pagal veiksmą B1</t>
  </si>
  <si>
    <t>Iš viso išlaidų medžiagoms pagal veiksmą B2</t>
  </si>
  <si>
    <t>Iš viso išlaidų medžiagoms pagal įpareigojimą B</t>
  </si>
  <si>
    <t>Išlaidų medžiagoms (M) apskaičiavimas (teisės akto projektas)</t>
  </si>
  <si>
    <t>Išlaidų iš išorės įsigyjamoms paslaugoms (darbams) (E) apskaičiavimas (galiojantis teisės aktas)</t>
  </si>
  <si>
    <t>Iš išorės įsigyjamos paslaugos (darbai)</t>
  </si>
  <si>
    <t>Paslaugų (darbų) kaina (E), Eur</t>
  </si>
  <si>
    <t>Išlaidų iš išorės įsigyjamoms paslaugoms (darbams) (E) apskaičiavimas (teisės akto projektas)</t>
  </si>
  <si>
    <t>L1.1 Audito paslaugos</t>
  </si>
  <si>
    <t>Iš viso išlaidų iš išorės įsigyjamoms paslaugoms (darbams) pagal veiksmą L1</t>
  </si>
  <si>
    <t>Iš viso išlaidų iš išorės įsigyjamoms paslaugoms (darbams) pagal veiksmą L2</t>
  </si>
  <si>
    <t>Iš viso išlaidų iš išorės įsigyjamoms paslaugoms (darbams) pagal įpareigojimą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</si>
</sst>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8"/>
      <color theme="1"/>
      <name val="Calibri"/>
      <family val="2"/>
      <charset val="186"/>
      <scheme val="minor"/>
    </font>
    <font>
      <b/>
      <sz val="8"/>
      <color rgb="FF000000"/>
      <name val="Calibri"/>
      <family val="2"/>
      <charset val="186"/>
      <scheme val="minor"/>
    </font>
    <font>
      <sz val="8"/>
      <color rgb="FF000000"/>
      <name val="Calibri"/>
      <family val="2"/>
      <charset val="186"/>
      <scheme val="minor"/>
    </font>
    <font>
      <i/>
      <sz val="8"/>
      <color rgb="FF000000"/>
      <name val="Calibri"/>
      <family val="2"/>
      <charset val="186"/>
      <scheme val="minor"/>
    </font>
    <font>
      <sz val="10"/>
      <color theme="1"/>
      <name val="Calibri"/>
      <family val="2"/>
      <charset val="186"/>
      <scheme val="minor"/>
    </font>
    <font>
      <b/>
      <sz val="16"/>
      <color theme="1"/>
      <name val="Calibri"/>
      <family val="2"/>
      <charset val="186"/>
      <scheme val="minor"/>
    </font>
    <font>
      <sz val="8"/>
      <name val="Calibri"/>
      <family val="2"/>
      <charset val="186"/>
      <scheme val="minor"/>
    </font>
    <font>
      <sz val="8"/>
      <color rgb="FFFF0000"/>
      <name val="Calibri"/>
      <family val="2"/>
      <charset val="186"/>
      <scheme val="minor"/>
    </font>
    <font>
      <b/>
      <sz val="8"/>
      <color rgb="FFFF0000"/>
      <name val="Calibri"/>
      <family val="2"/>
      <charset val="186"/>
      <scheme val="minor"/>
    </font>
    <font>
      <b/>
      <i/>
      <sz val="8"/>
      <color rgb="FF000000"/>
      <name val="Calibri"/>
      <family val="2"/>
      <charset val="186"/>
      <scheme val="minor"/>
    </font>
  </fonts>
  <fills count="11">
    <fill>
      <patternFill patternType="none"/>
    </fill>
    <fill>
      <patternFill patternType="gray125"/>
    </fill>
    <fill>
      <patternFill patternType="solid">
        <fgColor rgb="FFE7E6E6"/>
        <bgColor indexed="64"/>
      </patternFill>
    </fill>
    <fill>
      <patternFill patternType="solid">
        <fgColor rgb="FFF2F2F2"/>
        <bgColor indexed="64"/>
      </patternFill>
    </fill>
    <fill>
      <patternFill patternType="solid">
        <fgColor rgb="FFFFFFFF"/>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7"/>
        <bgColor indexed="64"/>
      </patternFill>
    </fill>
    <fill>
      <patternFill patternType="solid">
        <fgColor theme="2"/>
        <bgColor indexed="64"/>
      </patternFill>
    </fill>
    <fill>
      <patternFill patternType="solid">
        <fgColor theme="0" tint="-4.9989318521683403E-2"/>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s>
  <cellStyleXfs count="1">
    <xf numFmtId="0" fontId="0" fillId="0" borderId="0"/>
  </cellStyleXfs>
  <cellXfs count="96">
    <xf numFmtId="0" fontId="0" fillId="0" borderId="0" xfId="0"/>
    <xf numFmtId="0" fontId="0" fillId="0" borderId="0" xfId="0" applyAlignment="1">
      <alignment vertical="top"/>
    </xf>
    <xf numFmtId="0" fontId="1" fillId="0" borderId="0" xfId="0" applyFont="1" applyAlignment="1">
      <alignment vertical="top"/>
    </xf>
    <xf numFmtId="0" fontId="1" fillId="0" borderId="2" xfId="0" applyFont="1" applyBorder="1" applyAlignment="1">
      <alignment vertical="top" wrapText="1"/>
    </xf>
    <xf numFmtId="0" fontId="2" fillId="0" borderId="8" xfId="0" applyFont="1" applyBorder="1" applyAlignment="1">
      <alignment horizontal="center" vertical="top" wrapText="1"/>
    </xf>
    <xf numFmtId="0" fontId="2"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0" fontId="4" fillId="0" borderId="2" xfId="0" applyFont="1" applyBorder="1" applyAlignment="1">
      <alignment vertical="top" wrapText="1"/>
    </xf>
    <xf numFmtId="0" fontId="3" fillId="3" borderId="5" xfId="0" applyFont="1" applyFill="1" applyBorder="1" applyAlignment="1">
      <alignment vertical="top" wrapText="1"/>
    </xf>
    <xf numFmtId="0" fontId="3" fillId="3" borderId="5" xfId="0" applyFont="1" applyFill="1" applyBorder="1" applyAlignment="1">
      <alignment horizontal="center" vertical="top" wrapText="1"/>
    </xf>
    <xf numFmtId="0" fontId="3" fillId="0" borderId="2" xfId="0" applyFont="1" applyBorder="1" applyAlignment="1">
      <alignment horizontal="right" vertical="top" wrapText="1"/>
    </xf>
    <xf numFmtId="0" fontId="3" fillId="0" borderId="5" xfId="0" applyFont="1" applyBorder="1" applyAlignment="1">
      <alignment vertical="top" wrapText="1"/>
    </xf>
    <xf numFmtId="0" fontId="3" fillId="0" borderId="2" xfId="0" applyFont="1" applyBorder="1" applyAlignment="1">
      <alignment vertical="top" wrapText="1"/>
    </xf>
    <xf numFmtId="0" fontId="3" fillId="2" borderId="5" xfId="0" applyFont="1" applyFill="1" applyBorder="1" applyAlignment="1">
      <alignment vertical="top" wrapText="1"/>
    </xf>
    <xf numFmtId="0" fontId="2" fillId="0" borderId="5" xfId="0" applyFont="1" applyBorder="1" applyAlignment="1">
      <alignment vertical="top" wrapText="1"/>
    </xf>
    <xf numFmtId="0" fontId="2" fillId="0" borderId="5" xfId="0" applyFont="1" applyBorder="1" applyAlignment="1">
      <alignment horizontal="center" vertical="top" wrapText="1"/>
    </xf>
    <xf numFmtId="0" fontId="3" fillId="3" borderId="5" xfId="0" applyFont="1" applyFill="1" applyBorder="1" applyAlignment="1">
      <alignment horizontal="right" vertical="top" wrapText="1"/>
    </xf>
    <xf numFmtId="0" fontId="2" fillId="3" borderId="5" xfId="0" applyFont="1" applyFill="1" applyBorder="1" applyAlignment="1">
      <alignment vertical="top" wrapText="1"/>
    </xf>
    <xf numFmtId="0" fontId="2" fillId="0" borderId="2" xfId="0" applyFont="1" applyBorder="1" applyAlignment="1">
      <alignment vertical="top" wrapText="1"/>
    </xf>
    <xf numFmtId="0" fontId="3" fillId="0" borderId="2" xfId="0" applyFont="1" applyBorder="1" applyAlignment="1">
      <alignment horizontal="center" vertical="top"/>
    </xf>
    <xf numFmtId="0" fontId="3" fillId="4" borderId="5" xfId="0" applyFont="1" applyFill="1" applyBorder="1" applyAlignment="1">
      <alignment vertical="top" wrapText="1"/>
    </xf>
    <xf numFmtId="0" fontId="3" fillId="0" borderId="8" xfId="0" applyFont="1" applyBorder="1" applyAlignment="1">
      <alignment vertical="top" wrapText="1"/>
    </xf>
    <xf numFmtId="0" fontId="3" fillId="5" borderId="10" xfId="0" applyFont="1" applyFill="1" applyBorder="1" applyAlignment="1">
      <alignment horizontal="center" vertical="top"/>
    </xf>
    <xf numFmtId="0" fontId="2" fillId="5" borderId="1" xfId="0" applyFont="1" applyFill="1" applyBorder="1" applyAlignment="1">
      <alignment horizontal="center" vertical="top" wrapText="1"/>
    </xf>
    <xf numFmtId="0" fontId="2" fillId="6" borderId="1" xfId="0" applyFont="1" applyFill="1" applyBorder="1" applyAlignment="1">
      <alignment vertical="top" wrapText="1"/>
    </xf>
    <xf numFmtId="0" fontId="2" fillId="6" borderId="1" xfId="0" applyFont="1" applyFill="1" applyBorder="1" applyAlignment="1">
      <alignment horizontal="center" vertical="top" wrapText="1"/>
    </xf>
    <xf numFmtId="0" fontId="2" fillId="6" borderId="4" xfId="0" applyFont="1" applyFill="1" applyBorder="1" applyAlignment="1">
      <alignment vertical="top" wrapText="1"/>
    </xf>
    <xf numFmtId="0" fontId="2" fillId="0" borderId="0" xfId="0" applyFont="1" applyAlignment="1">
      <alignment horizontal="right" vertical="top" wrapText="1"/>
    </xf>
    <xf numFmtId="0" fontId="2" fillId="0" borderId="2" xfId="0" applyFont="1" applyBorder="1" applyAlignment="1">
      <alignment horizontal="center"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3" fillId="9" borderId="5" xfId="0" applyFont="1" applyFill="1" applyBorder="1" applyAlignment="1">
      <alignment vertical="top" wrapText="1"/>
    </xf>
    <xf numFmtId="0" fontId="3" fillId="7" borderId="5" xfId="0" applyFont="1" applyFill="1" applyBorder="1" applyAlignment="1">
      <alignment vertical="top" wrapText="1"/>
    </xf>
    <xf numFmtId="0" fontId="7" fillId="3" borderId="5" xfId="0" applyFont="1" applyFill="1" applyBorder="1" applyAlignment="1">
      <alignment vertical="top" wrapText="1"/>
    </xf>
    <xf numFmtId="0" fontId="7" fillId="0" borderId="5" xfId="0" applyFont="1" applyBorder="1" applyAlignment="1">
      <alignment vertical="top" wrapText="1"/>
    </xf>
    <xf numFmtId="0" fontId="7" fillId="9" borderId="5" xfId="0" applyFont="1" applyFill="1" applyBorder="1" applyAlignment="1">
      <alignment vertical="top" wrapText="1"/>
    </xf>
    <xf numFmtId="0" fontId="2" fillId="6" borderId="8" xfId="0" applyFont="1" applyFill="1" applyBorder="1" applyAlignment="1">
      <alignment horizontal="center" vertical="top"/>
    </xf>
    <xf numFmtId="0" fontId="3" fillId="7" borderId="2" xfId="0" applyFont="1" applyFill="1" applyBorder="1" applyAlignment="1">
      <alignment horizontal="left" vertical="top" wrapText="1"/>
    </xf>
    <xf numFmtId="0" fontId="2" fillId="7" borderId="5" xfId="0" applyFont="1" applyFill="1" applyBorder="1" applyAlignment="1">
      <alignment horizontal="center" vertical="top" wrapText="1"/>
    </xf>
    <xf numFmtId="0" fontId="4" fillId="10" borderId="5" xfId="0" applyFont="1" applyFill="1" applyBorder="1" applyAlignment="1">
      <alignment vertical="top" wrapText="1"/>
    </xf>
    <xf numFmtId="0" fontId="3" fillId="10" borderId="5" xfId="0" applyFont="1" applyFill="1" applyBorder="1" applyAlignment="1">
      <alignment vertical="top" wrapText="1"/>
    </xf>
    <xf numFmtId="0" fontId="3" fillId="10" borderId="2" xfId="0" applyFont="1" applyFill="1" applyBorder="1" applyAlignment="1">
      <alignment horizontal="left" vertical="center" wrapText="1"/>
    </xf>
    <xf numFmtId="0" fontId="3" fillId="10" borderId="5" xfId="0" applyFont="1" applyFill="1" applyBorder="1" applyAlignment="1">
      <alignment horizontal="right" vertical="top" wrapText="1"/>
    </xf>
    <xf numFmtId="0" fontId="4" fillId="10" borderId="2" xfId="0" applyFont="1" applyFill="1" applyBorder="1" applyAlignment="1">
      <alignment vertical="top" wrapText="1"/>
    </xf>
    <xf numFmtId="0" fontId="3" fillId="10" borderId="2" xfId="0" applyFont="1" applyFill="1" applyBorder="1" applyAlignment="1">
      <alignment horizontal="right" vertical="top" wrapText="1"/>
    </xf>
    <xf numFmtId="0" fontId="3" fillId="10" borderId="2" xfId="0" applyFont="1" applyFill="1" applyBorder="1" applyAlignment="1">
      <alignment horizontal="left" vertical="top" wrapText="1"/>
    </xf>
    <xf numFmtId="0" fontId="8" fillId="0" borderId="0" xfId="0" applyFont="1" applyAlignment="1">
      <alignment vertical="top"/>
    </xf>
    <xf numFmtId="0" fontId="8" fillId="7" borderId="0" xfId="0" applyFont="1" applyFill="1" applyAlignment="1">
      <alignment vertical="top"/>
    </xf>
    <xf numFmtId="0" fontId="3" fillId="10" borderId="5" xfId="0" applyFont="1" applyFill="1" applyBorder="1" applyAlignment="1">
      <alignment horizontal="center" vertical="top" wrapText="1"/>
    </xf>
    <xf numFmtId="0" fontId="3" fillId="4" borderId="5" xfId="0" applyFont="1" applyFill="1" applyBorder="1" applyAlignment="1">
      <alignment horizontal="right" vertical="top" wrapText="1"/>
    </xf>
    <xf numFmtId="0" fontId="2" fillId="7" borderId="5" xfId="0" applyFont="1" applyFill="1" applyBorder="1" applyAlignment="1">
      <alignment vertical="top" wrapText="1"/>
    </xf>
    <xf numFmtId="0" fontId="4" fillId="7" borderId="2" xfId="0" applyFont="1" applyFill="1" applyBorder="1" applyAlignment="1">
      <alignment vertical="top" wrapText="1"/>
    </xf>
    <xf numFmtId="0" fontId="3" fillId="0" borderId="2" xfId="0" applyFont="1" applyBorder="1" applyAlignment="1">
      <alignment horizontal="left" vertical="top" wrapText="1"/>
    </xf>
    <xf numFmtId="0" fontId="4" fillId="9" borderId="5" xfId="0" applyFont="1" applyFill="1" applyBorder="1" applyAlignment="1">
      <alignment vertical="top" wrapText="1"/>
    </xf>
    <xf numFmtId="0" fontId="9" fillId="0" borderId="0" xfId="0" applyFont="1" applyAlignment="1">
      <alignment vertical="top"/>
    </xf>
    <xf numFmtId="0" fontId="9" fillId="0" borderId="0" xfId="0" applyFont="1" applyAlignment="1">
      <alignment vertical="top" wrapText="1"/>
    </xf>
    <xf numFmtId="2" fontId="2" fillId="0" borderId="5" xfId="0" applyNumberFormat="1" applyFont="1" applyBorder="1" applyAlignment="1">
      <alignment horizontal="center" vertical="top" wrapText="1"/>
    </xf>
    <xf numFmtId="0" fontId="10" fillId="9" borderId="5" xfId="0" applyFont="1" applyFill="1" applyBorder="1" applyAlignment="1">
      <alignment vertical="top" wrapText="1"/>
    </xf>
    <xf numFmtId="0" fontId="10" fillId="10" borderId="5" xfId="0" applyFont="1" applyFill="1" applyBorder="1" applyAlignment="1">
      <alignment vertical="top" wrapText="1"/>
    </xf>
    <xf numFmtId="0" fontId="6" fillId="0" borderId="0" xfId="0" applyFont="1" applyAlignment="1">
      <alignment horizontal="center" vertical="top"/>
    </xf>
    <xf numFmtId="0" fontId="6" fillId="0" borderId="9" xfId="0" applyFont="1" applyBorder="1" applyAlignment="1">
      <alignment horizontal="center" vertical="top"/>
    </xf>
    <xf numFmtId="0" fontId="2" fillId="7" borderId="6" xfId="0" applyFont="1" applyFill="1" applyBorder="1" applyAlignment="1">
      <alignment vertical="top" wrapText="1"/>
    </xf>
    <xf numFmtId="0" fontId="2" fillId="7" borderId="7" xfId="0" applyFont="1" applyFill="1" applyBorder="1" applyAlignment="1">
      <alignment vertical="top" wrapText="1"/>
    </xf>
    <xf numFmtId="0" fontId="2" fillId="7" borderId="3" xfId="0" applyFont="1" applyFill="1" applyBorder="1" applyAlignment="1">
      <alignment vertical="top" wrapText="1"/>
    </xf>
    <xf numFmtId="0" fontId="3" fillId="0" borderId="6" xfId="0" applyFont="1" applyBorder="1" applyAlignment="1">
      <alignment horizontal="right" vertical="top" wrapText="1"/>
    </xf>
    <xf numFmtId="0" fontId="3" fillId="0" borderId="7" xfId="0" applyFont="1" applyBorder="1" applyAlignment="1">
      <alignment horizontal="right" vertical="top" wrapText="1"/>
    </xf>
    <xf numFmtId="0" fontId="3" fillId="0" borderId="3" xfId="0" applyFont="1" applyBorder="1" applyAlignment="1">
      <alignment horizontal="right" vertical="top" wrapText="1"/>
    </xf>
    <xf numFmtId="0" fontId="2" fillId="0" borderId="6" xfId="0" applyFont="1" applyBorder="1" applyAlignment="1">
      <alignment horizontal="right" vertical="top" wrapText="1"/>
    </xf>
    <xf numFmtId="0" fontId="2" fillId="0" borderId="7" xfId="0" applyFont="1" applyBorder="1" applyAlignment="1">
      <alignment horizontal="right" vertical="top" wrapText="1"/>
    </xf>
    <xf numFmtId="0" fontId="2" fillId="0" borderId="3" xfId="0" applyFont="1" applyBorder="1" applyAlignment="1">
      <alignment horizontal="right" vertical="top" wrapText="1"/>
    </xf>
    <xf numFmtId="0" fontId="10" fillId="7" borderId="6" xfId="0" applyFont="1" applyFill="1" applyBorder="1" applyAlignment="1">
      <alignment vertical="top" wrapText="1"/>
    </xf>
    <xf numFmtId="0" fontId="10" fillId="7" borderId="7" xfId="0" applyFont="1" applyFill="1" applyBorder="1" applyAlignment="1">
      <alignment vertical="top" wrapText="1"/>
    </xf>
    <xf numFmtId="0" fontId="10" fillId="7" borderId="3" xfId="0" applyFont="1" applyFill="1" applyBorder="1" applyAlignment="1">
      <alignment vertical="top" wrapText="1"/>
    </xf>
    <xf numFmtId="0" fontId="9" fillId="0" borderId="10" xfId="0" applyFont="1" applyBorder="1" applyAlignment="1">
      <alignment horizontal="center" vertical="top" wrapText="1"/>
    </xf>
    <xf numFmtId="0" fontId="9" fillId="0" borderId="0" xfId="0" applyFont="1" applyAlignment="1">
      <alignment horizontal="center" vertical="top" wrapText="1"/>
    </xf>
    <xf numFmtId="0" fontId="8" fillId="0" borderId="10" xfId="0" applyFont="1" applyBorder="1" applyAlignment="1">
      <alignment horizontal="center" vertical="top" wrapText="1"/>
    </xf>
    <xf numFmtId="0" fontId="8" fillId="0" borderId="0" xfId="0" applyFont="1" applyAlignment="1">
      <alignment horizontal="center" vertical="top" wrapText="1"/>
    </xf>
    <xf numFmtId="0" fontId="8" fillId="0" borderId="10" xfId="0" applyFont="1" applyBorder="1" applyAlignment="1">
      <alignment horizontal="left" vertical="top" wrapText="1"/>
    </xf>
    <xf numFmtId="0" fontId="8" fillId="0" borderId="0" xfId="0" applyFont="1" applyAlignment="1">
      <alignment horizontal="left" vertical="top" wrapText="1"/>
    </xf>
    <xf numFmtId="0" fontId="5" fillId="5" borderId="6" xfId="0" applyFont="1" applyFill="1" applyBorder="1" applyAlignment="1">
      <alignment horizontal="center" vertical="top" wrapText="1"/>
    </xf>
    <xf numFmtId="0" fontId="5" fillId="5" borderId="7" xfId="0" applyFont="1" applyFill="1" applyBorder="1" applyAlignment="1">
      <alignment horizontal="center" vertical="top" wrapText="1"/>
    </xf>
    <xf numFmtId="0" fontId="5" fillId="5" borderId="3" xfId="0" applyFont="1" applyFill="1" applyBorder="1" applyAlignment="1">
      <alignment horizontal="center" vertical="top" wrapText="1"/>
    </xf>
    <xf numFmtId="0" fontId="5" fillId="8" borderId="6" xfId="0" applyFont="1" applyFill="1" applyBorder="1" applyAlignment="1">
      <alignment horizontal="center" vertical="top" wrapText="1"/>
    </xf>
    <xf numFmtId="0" fontId="5" fillId="8" borderId="7" xfId="0" applyFont="1" applyFill="1" applyBorder="1" applyAlignment="1">
      <alignment horizontal="center" vertical="top" wrapText="1"/>
    </xf>
    <xf numFmtId="0" fontId="5" fillId="8" borderId="3" xfId="0" applyFont="1" applyFill="1" applyBorder="1" applyAlignment="1">
      <alignment horizontal="center" vertical="top" wrapText="1"/>
    </xf>
    <xf numFmtId="0" fontId="5" fillId="5" borderId="6" xfId="0" applyFont="1" applyFill="1" applyBorder="1" applyAlignment="1">
      <alignment horizontal="center" vertical="top"/>
    </xf>
    <xf numFmtId="0" fontId="5" fillId="5" borderId="7" xfId="0" applyFont="1" applyFill="1" applyBorder="1" applyAlignment="1">
      <alignment horizontal="center" vertical="top"/>
    </xf>
    <xf numFmtId="0" fontId="5" fillId="5" borderId="3" xfId="0" applyFont="1" applyFill="1" applyBorder="1" applyAlignment="1">
      <alignment horizontal="center" vertical="top"/>
    </xf>
    <xf numFmtId="0" fontId="5" fillId="8" borderId="6" xfId="0" applyFont="1" applyFill="1" applyBorder="1" applyAlignment="1">
      <alignment horizontal="center" vertical="top"/>
    </xf>
    <xf numFmtId="0" fontId="5" fillId="8" borderId="7" xfId="0" applyFont="1" applyFill="1" applyBorder="1" applyAlignment="1">
      <alignment horizontal="center" vertical="top"/>
    </xf>
    <xf numFmtId="0" fontId="5" fillId="8" borderId="3" xfId="0" applyFont="1" applyFill="1" applyBorder="1" applyAlignment="1">
      <alignment horizontal="center" vertical="top"/>
    </xf>
    <xf numFmtId="0" fontId="2" fillId="0" borderId="6" xfId="0" applyFont="1" applyBorder="1" applyAlignment="1">
      <alignment horizontal="center" vertical="top" wrapText="1"/>
    </xf>
    <xf numFmtId="0" fontId="2" fillId="0" borderId="3" xfId="0" applyFont="1" applyBorder="1" applyAlignment="1">
      <alignment horizontal="center" vertical="top" wrapText="1"/>
    </xf>
    <xf numFmtId="0" fontId="3" fillId="0" borderId="6" xfId="0" applyFont="1" applyBorder="1" applyAlignment="1">
      <alignment horizontal="center" vertical="top" wrapText="1"/>
    </xf>
    <xf numFmtId="0" fontId="3" fillId="0" borderId="3" xfId="0" applyFont="1" applyBorder="1" applyAlignment="1">
      <alignment horizontal="center"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27"/>
  <sheetViews>
    <sheetView tabSelected="1" zoomScale="98" zoomScaleNormal="98" workbookViewId="0">
      <pane ySplit="4" topLeftCell="A55" activePane="bottomLeft" state="frozen"/>
      <selection activeCell="B1" sqref="B1"/>
      <selection pane="bottomLeft" activeCell="F11" sqref="F11"/>
    </sheetView>
  </sheetViews>
  <sheetFormatPr defaultColWidth="8.5546875" defaultRowHeight="10.199999999999999" x14ac:dyDescent="0.3"/>
  <cols>
    <col min="1" max="1" width="4.5546875" style="2" customWidth="1"/>
    <col min="2" max="2" width="36.88671875" style="2" customWidth="1"/>
    <col min="3" max="3" width="22.109375" style="2" customWidth="1"/>
    <col min="4" max="4" width="8.44140625" style="2" customWidth="1"/>
    <col min="5" max="5" width="10" style="2" customWidth="1"/>
    <col min="6" max="6" width="9.88671875" style="2" customWidth="1"/>
    <col min="7" max="7" width="8.88671875" style="2" customWidth="1"/>
    <col min="8" max="8" width="9.5546875" style="2" customWidth="1"/>
    <col min="9" max="9" width="12" style="2" customWidth="1"/>
    <col min="10" max="10" width="14.5546875" style="2" customWidth="1"/>
    <col min="11" max="11" width="18.44140625" style="2" customWidth="1"/>
    <col min="12" max="12" width="18.5546875" style="2" customWidth="1"/>
    <col min="13" max="16384" width="8.5546875" style="2"/>
  </cols>
  <sheetData>
    <row r="1" spans="1:13" ht="12" customHeight="1" x14ac:dyDescent="0.3">
      <c r="A1" s="60" t="s">
        <v>0</v>
      </c>
      <c r="B1" s="60"/>
      <c r="C1" s="60"/>
      <c r="D1" s="60"/>
      <c r="E1" s="60"/>
      <c r="F1" s="60"/>
      <c r="G1" s="60"/>
      <c r="H1" s="60"/>
      <c r="I1" s="60"/>
      <c r="J1" s="60"/>
      <c r="K1" s="60"/>
      <c r="L1" s="60"/>
    </row>
    <row r="2" spans="1:13" ht="16.5" customHeight="1" thickBot="1" x14ac:dyDescent="0.35">
      <c r="A2" s="61"/>
      <c r="B2" s="61"/>
      <c r="C2" s="61"/>
      <c r="D2" s="61"/>
      <c r="E2" s="61"/>
      <c r="F2" s="61"/>
      <c r="G2" s="61"/>
      <c r="H2" s="61"/>
      <c r="I2" s="61"/>
      <c r="J2" s="61"/>
      <c r="K2" s="61"/>
      <c r="L2" s="61"/>
    </row>
    <row r="3" spans="1:13" ht="45.9" customHeight="1" thickBot="1" x14ac:dyDescent="0.35">
      <c r="A3" s="37" t="s">
        <v>1</v>
      </c>
      <c r="B3" s="25" t="s">
        <v>2</v>
      </c>
      <c r="C3" s="25" t="s">
        <v>3</v>
      </c>
      <c r="D3" s="25" t="s">
        <v>4</v>
      </c>
      <c r="E3" s="25" t="s">
        <v>5</v>
      </c>
      <c r="F3" s="26" t="s">
        <v>6</v>
      </c>
      <c r="G3" s="26" t="s">
        <v>7</v>
      </c>
      <c r="H3" s="26" t="s">
        <v>8</v>
      </c>
      <c r="I3" s="26" t="s">
        <v>9</v>
      </c>
      <c r="J3" s="27" t="s">
        <v>10</v>
      </c>
      <c r="K3" s="25" t="s">
        <v>11</v>
      </c>
      <c r="L3" s="27" t="s">
        <v>12</v>
      </c>
    </row>
    <row r="4" spans="1:13" ht="10.8" thickBot="1" x14ac:dyDescent="0.35">
      <c r="A4" s="23">
        <v>1</v>
      </c>
      <c r="B4" s="24">
        <v>2</v>
      </c>
      <c r="C4" s="24">
        <v>3</v>
      </c>
      <c r="D4" s="24">
        <v>4</v>
      </c>
      <c r="E4" s="24">
        <v>5</v>
      </c>
      <c r="F4" s="24">
        <v>6</v>
      </c>
      <c r="G4" s="24">
        <v>7</v>
      </c>
      <c r="H4" s="24">
        <v>8</v>
      </c>
      <c r="I4" s="24">
        <v>9</v>
      </c>
      <c r="J4" s="24">
        <v>10</v>
      </c>
      <c r="K4" s="24">
        <v>11</v>
      </c>
      <c r="L4" s="24">
        <v>12</v>
      </c>
    </row>
    <row r="5" spans="1:13" ht="25.35" customHeight="1" thickBot="1" x14ac:dyDescent="0.35">
      <c r="A5" s="22" t="s">
        <v>13</v>
      </c>
      <c r="B5" s="62" t="s">
        <v>14</v>
      </c>
      <c r="C5" s="63"/>
      <c r="D5" s="63"/>
      <c r="E5" s="63"/>
      <c r="F5" s="63"/>
      <c r="G5" s="63"/>
      <c r="H5" s="63"/>
      <c r="I5" s="63"/>
      <c r="J5" s="63"/>
      <c r="K5" s="63"/>
      <c r="L5" s="64"/>
      <c r="M5" s="47"/>
    </row>
    <row r="6" spans="1:13" ht="10.8" thickBot="1" x14ac:dyDescent="0.35">
      <c r="A6" s="20" t="s">
        <v>15</v>
      </c>
      <c r="B6" s="59"/>
      <c r="C6" s="9"/>
      <c r="D6" s="41"/>
      <c r="E6" s="49"/>
      <c r="F6" s="9"/>
      <c r="G6" s="9"/>
      <c r="H6" s="9"/>
      <c r="I6" s="9"/>
      <c r="J6" s="9"/>
      <c r="K6" s="9"/>
      <c r="L6" s="9"/>
      <c r="M6" s="47"/>
    </row>
    <row r="7" spans="1:13" ht="10.8" thickBot="1" x14ac:dyDescent="0.35">
      <c r="A7" s="20" t="s">
        <v>16</v>
      </c>
      <c r="B7" s="17"/>
      <c r="C7" s="9"/>
      <c r="D7" s="9"/>
      <c r="E7" s="9"/>
      <c r="F7" s="41">
        <f>'Išlaidos darbuotojams'!G9</f>
        <v>0</v>
      </c>
      <c r="G7" s="12">
        <f>'Išlaidos investicijoms'!D8</f>
        <v>0</v>
      </c>
      <c r="H7" s="12">
        <f>'Išlaidos medžiagoms'!E8</f>
        <v>0</v>
      </c>
      <c r="I7" s="12">
        <f>+'Išlaidos paslaugoms'!C5</f>
        <v>0</v>
      </c>
      <c r="J7" s="41">
        <f>0.05*(F7+G7+H7+I7)</f>
        <v>0</v>
      </c>
      <c r="K7" s="43">
        <f>SUM(F7:J7)</f>
        <v>0</v>
      </c>
      <c r="L7" s="34">
        <f>+E7*K7</f>
        <v>0</v>
      </c>
    </row>
    <row r="8" spans="1:13" ht="22.35" customHeight="1" thickBot="1" x14ac:dyDescent="0.35">
      <c r="A8" s="20" t="s">
        <v>17</v>
      </c>
      <c r="B8" s="17"/>
      <c r="C8" s="11" t="s">
        <v>18</v>
      </c>
      <c r="D8" s="9"/>
      <c r="E8" s="9"/>
      <c r="F8" s="12">
        <f>'Išlaidos darbuotojams'!G14</f>
        <v>0</v>
      </c>
      <c r="G8" s="12">
        <f>'Išlaidos investicijoms'!D12</f>
        <v>0</v>
      </c>
      <c r="H8" s="12">
        <f>'Išlaidos medžiagoms'!E12</f>
        <v>0</v>
      </c>
      <c r="I8" s="12">
        <f>'Išlaidos paslaugoms'!C12</f>
        <v>0</v>
      </c>
      <c r="J8" s="12">
        <f>0.05*(F8+G8+H8+I8)</f>
        <v>0</v>
      </c>
      <c r="K8" s="12">
        <f>SUM(F8:J8)</f>
        <v>0</v>
      </c>
      <c r="L8" s="34"/>
    </row>
    <row r="9" spans="1:13" ht="21" customHeight="1" thickBot="1" x14ac:dyDescent="0.35">
      <c r="A9" s="20" t="s">
        <v>19</v>
      </c>
      <c r="B9" s="17"/>
      <c r="C9" s="12" t="s">
        <v>19</v>
      </c>
      <c r="D9" s="9"/>
      <c r="E9" s="9"/>
      <c r="F9" s="33"/>
      <c r="G9" s="12"/>
      <c r="H9" s="12"/>
      <c r="I9" s="12"/>
      <c r="J9" s="12"/>
      <c r="K9" s="12"/>
      <c r="L9" s="36"/>
    </row>
    <row r="10" spans="1:13" ht="12.6" customHeight="1" thickBot="1" x14ac:dyDescent="0.35">
      <c r="A10" s="20"/>
      <c r="B10" s="65" t="s">
        <v>20</v>
      </c>
      <c r="C10" s="66"/>
      <c r="D10" s="66"/>
      <c r="E10" s="66"/>
      <c r="F10" s="66"/>
      <c r="G10" s="66"/>
      <c r="H10" s="66"/>
      <c r="I10" s="66"/>
      <c r="J10" s="66"/>
      <c r="K10" s="67"/>
      <c r="L10" s="12">
        <f>+L7</f>
        <v>0</v>
      </c>
    </row>
    <row r="11" spans="1:13" ht="36.6" customHeight="1" thickBot="1" x14ac:dyDescent="0.35">
      <c r="A11" s="20" t="s">
        <v>21</v>
      </c>
      <c r="B11" s="40"/>
      <c r="C11" s="9"/>
      <c r="D11" s="41"/>
      <c r="E11" s="41"/>
      <c r="F11" s="9"/>
      <c r="G11" s="9"/>
      <c r="H11" s="9"/>
      <c r="I11" s="9"/>
      <c r="J11" s="9"/>
      <c r="K11" s="9"/>
      <c r="L11" s="9"/>
      <c r="M11" s="47"/>
    </row>
    <row r="12" spans="1:13" ht="17.100000000000001" customHeight="1" thickBot="1" x14ac:dyDescent="0.35">
      <c r="A12" s="20" t="s">
        <v>22</v>
      </c>
      <c r="B12" s="17"/>
      <c r="C12" s="41"/>
      <c r="D12" s="9"/>
      <c r="E12" s="9"/>
      <c r="F12" s="41">
        <f>'Išlaidos darbuotojams'!G21</f>
        <v>0</v>
      </c>
      <c r="G12" s="12">
        <f>'Išlaidos investicijoms'!D19</f>
        <v>0</v>
      </c>
      <c r="H12" s="12">
        <f>'Išlaidos medžiagoms'!E19</f>
        <v>0</v>
      </c>
      <c r="I12" s="12">
        <f>'Išlaidos medžiagoms'!E19</f>
        <v>0</v>
      </c>
      <c r="J12" s="41">
        <f>0.05*(F12+G12+H12+I12)</f>
        <v>0</v>
      </c>
      <c r="K12" s="41">
        <f>SUM(F12:J12)</f>
        <v>0</v>
      </c>
      <c r="L12" s="34"/>
    </row>
    <row r="13" spans="1:13" ht="24" customHeight="1" thickBot="1" x14ac:dyDescent="0.35">
      <c r="A13" s="20" t="s">
        <v>23</v>
      </c>
      <c r="B13" s="17"/>
      <c r="C13" s="50" t="s">
        <v>24</v>
      </c>
      <c r="D13" s="9"/>
      <c r="E13" s="9"/>
      <c r="F13" s="12">
        <f>'Išlaidos darbuotojams'!G26</f>
        <v>0</v>
      </c>
      <c r="G13" s="12">
        <f>'Išlaidos investicijoms'!D23</f>
        <v>0</v>
      </c>
      <c r="H13" s="12">
        <f>'Išlaidos medžiagoms'!E23</f>
        <v>0</v>
      </c>
      <c r="I13" s="12">
        <f>'Išlaidos medžiagoms'!E23</f>
        <v>0</v>
      </c>
      <c r="J13" s="12">
        <f>0.05*(F13+G13+H13+I13)</f>
        <v>0</v>
      </c>
      <c r="K13" s="12">
        <f>SUM(F13:J13)</f>
        <v>0</v>
      </c>
      <c r="L13" s="34"/>
    </row>
    <row r="14" spans="1:13" ht="31.65" customHeight="1" thickBot="1" x14ac:dyDescent="0.35">
      <c r="A14" s="20" t="s">
        <v>19</v>
      </c>
      <c r="B14" s="17"/>
      <c r="C14" s="21"/>
      <c r="D14" s="9"/>
      <c r="E14" s="9"/>
      <c r="F14" s="33"/>
      <c r="G14" s="12"/>
      <c r="H14" s="12"/>
      <c r="I14" s="12"/>
      <c r="J14" s="12"/>
      <c r="K14" s="12"/>
      <c r="L14" s="32"/>
    </row>
    <row r="15" spans="1:13" ht="15.6" customHeight="1" thickBot="1" x14ac:dyDescent="0.35">
      <c r="A15" s="20"/>
      <c r="B15" s="65" t="s">
        <v>25</v>
      </c>
      <c r="C15" s="66"/>
      <c r="D15" s="66"/>
      <c r="E15" s="66"/>
      <c r="F15" s="66"/>
      <c r="G15" s="66"/>
      <c r="H15" s="66"/>
      <c r="I15" s="66"/>
      <c r="J15" s="66"/>
      <c r="K15" s="67"/>
      <c r="L15" s="35">
        <f>SUM(K12:K13)*E11</f>
        <v>0</v>
      </c>
    </row>
    <row r="16" spans="1:13" ht="39" customHeight="1" thickBot="1" x14ac:dyDescent="0.35">
      <c r="A16" s="20" t="s">
        <v>26</v>
      </c>
      <c r="B16" s="40"/>
      <c r="C16" s="9"/>
      <c r="D16" s="41"/>
      <c r="E16" s="41"/>
      <c r="F16" s="9"/>
      <c r="G16" s="9"/>
      <c r="H16" s="9"/>
      <c r="I16" s="9"/>
      <c r="J16" s="9"/>
      <c r="K16" s="9"/>
      <c r="L16" s="9"/>
    </row>
    <row r="17" spans="1:12" ht="26.1" customHeight="1" thickBot="1" x14ac:dyDescent="0.35">
      <c r="A17" s="20" t="s">
        <v>27</v>
      </c>
      <c r="B17" s="17"/>
      <c r="C17" s="42"/>
      <c r="D17" s="9"/>
      <c r="E17" s="9"/>
      <c r="F17" s="41">
        <f>'Išlaidos darbuotojams'!G33</f>
        <v>0</v>
      </c>
      <c r="G17" s="12">
        <f>'Išlaidos investicijoms'!D18</f>
        <v>0</v>
      </c>
      <c r="H17" s="12">
        <f>'Išlaidos medžiagoms'!E18</f>
        <v>0</v>
      </c>
      <c r="I17" s="12">
        <f>'Išlaidos paslaugoms'!C18</f>
        <v>0</v>
      </c>
      <c r="J17" s="41">
        <f>0.05*(F17+G17+H17+I17)</f>
        <v>0</v>
      </c>
      <c r="K17" s="41">
        <f>SUM(F17:J17)</f>
        <v>0</v>
      </c>
      <c r="L17" s="34"/>
    </row>
    <row r="18" spans="1:12" ht="27" customHeight="1" thickBot="1" x14ac:dyDescent="0.35">
      <c r="A18" s="20" t="s">
        <v>28</v>
      </c>
      <c r="B18" s="17"/>
      <c r="C18" s="11" t="s">
        <v>29</v>
      </c>
      <c r="D18" s="9"/>
      <c r="E18" s="9"/>
      <c r="F18" s="12">
        <f>'Išlaidos darbuotojams'!G24</f>
        <v>0</v>
      </c>
      <c r="G18" s="12">
        <f>'Išlaidos investicijoms'!D22</f>
        <v>0</v>
      </c>
      <c r="H18" s="12">
        <f>'Išlaidos medžiagoms'!E22</f>
        <v>0</v>
      </c>
      <c r="I18" s="12">
        <f>'Išlaidos paslaugoms'!C22</f>
        <v>0</v>
      </c>
      <c r="J18" s="12">
        <f>0.05*(F18+G18+H18+I18)</f>
        <v>0</v>
      </c>
      <c r="K18" s="12">
        <f>SUM(F18:J18)</f>
        <v>0</v>
      </c>
      <c r="L18" s="34"/>
    </row>
    <row r="19" spans="1:12" ht="27" customHeight="1" thickBot="1" x14ac:dyDescent="0.35">
      <c r="A19" s="20" t="s">
        <v>19</v>
      </c>
      <c r="B19" s="17"/>
      <c r="C19" s="12" t="s">
        <v>19</v>
      </c>
      <c r="D19" s="9"/>
      <c r="E19" s="9"/>
      <c r="F19" s="33"/>
      <c r="G19" s="12"/>
      <c r="H19" s="12"/>
      <c r="I19" s="12"/>
      <c r="J19" s="12"/>
      <c r="K19" s="12"/>
      <c r="L19" s="36"/>
    </row>
    <row r="20" spans="1:12" ht="27" customHeight="1" thickBot="1" x14ac:dyDescent="0.35">
      <c r="A20" s="20"/>
      <c r="B20" s="65" t="s">
        <v>30</v>
      </c>
      <c r="C20" s="66"/>
      <c r="D20" s="66"/>
      <c r="E20" s="66"/>
      <c r="F20" s="66"/>
      <c r="G20" s="66"/>
      <c r="H20" s="66"/>
      <c r="I20" s="66"/>
      <c r="J20" s="66"/>
      <c r="K20" s="67"/>
      <c r="L20" s="12">
        <f>SUM(K17:K18)*E16</f>
        <v>0</v>
      </c>
    </row>
    <row r="21" spans="1:12" ht="27" customHeight="1" thickBot="1" x14ac:dyDescent="0.35">
      <c r="A21" s="20" t="s">
        <v>31</v>
      </c>
      <c r="B21" s="40"/>
      <c r="C21" s="9"/>
      <c r="D21" s="41"/>
      <c r="E21" s="41"/>
      <c r="F21" s="41"/>
      <c r="G21" s="9"/>
      <c r="H21" s="9"/>
      <c r="I21" s="9"/>
      <c r="J21" s="9"/>
      <c r="K21" s="9"/>
      <c r="L21" s="9"/>
    </row>
    <row r="22" spans="1:12" ht="24" customHeight="1" thickBot="1" x14ac:dyDescent="0.35">
      <c r="A22" s="20" t="s">
        <v>32</v>
      </c>
      <c r="B22" s="17"/>
      <c r="C22" s="42"/>
      <c r="D22" s="9"/>
      <c r="E22" s="9"/>
      <c r="F22" s="41">
        <f>'Išlaidos darbuotojams'!G45</f>
        <v>0</v>
      </c>
      <c r="G22" s="12">
        <f>'Išlaidos investicijoms'!D23</f>
        <v>0</v>
      </c>
      <c r="H22" s="12">
        <f>'Išlaidos medžiagoms'!E23</f>
        <v>0</v>
      </c>
      <c r="I22" s="12">
        <f>'Išlaidos paslaugoms'!C23</f>
        <v>0</v>
      </c>
      <c r="J22" s="41">
        <f>0.05*(F22+G22+H22+I22)</f>
        <v>0</v>
      </c>
      <c r="K22" s="41">
        <f>SUM(F22:J22)</f>
        <v>0</v>
      </c>
      <c r="L22" s="34"/>
    </row>
    <row r="23" spans="1:12" ht="27" customHeight="1" thickBot="1" x14ac:dyDescent="0.35">
      <c r="A23" s="20" t="s">
        <v>33</v>
      </c>
      <c r="B23" s="17"/>
      <c r="C23" s="11" t="s">
        <v>34</v>
      </c>
      <c r="D23" s="9"/>
      <c r="E23" s="9"/>
      <c r="F23" s="12">
        <f>'Išlaidos darbuotojams'!G29</f>
        <v>0</v>
      </c>
      <c r="G23" s="12">
        <f>'Išlaidos investicijoms'!D27</f>
        <v>0</v>
      </c>
      <c r="H23" s="12">
        <f>'Išlaidos medžiagoms'!E27</f>
        <v>0</v>
      </c>
      <c r="I23" s="12">
        <f>'Išlaidos paslaugoms'!C27</f>
        <v>0</v>
      </c>
      <c r="J23" s="12">
        <f>0.05*(F23+G23+H23+I23)</f>
        <v>0</v>
      </c>
      <c r="K23" s="12">
        <f>SUM(F23:J23)</f>
        <v>0</v>
      </c>
      <c r="L23" s="34"/>
    </row>
    <row r="24" spans="1:12" ht="27" customHeight="1" thickBot="1" x14ac:dyDescent="0.35">
      <c r="A24" s="20" t="s">
        <v>19</v>
      </c>
      <c r="B24" s="17"/>
      <c r="C24" s="12" t="s">
        <v>19</v>
      </c>
      <c r="D24" s="9"/>
      <c r="E24" s="9"/>
      <c r="F24" s="33"/>
      <c r="G24" s="12"/>
      <c r="H24" s="12"/>
      <c r="I24" s="12"/>
      <c r="J24" s="12"/>
      <c r="K24" s="12"/>
      <c r="L24" s="36"/>
    </row>
    <row r="25" spans="1:12" ht="27" customHeight="1" thickBot="1" x14ac:dyDescent="0.35">
      <c r="A25" s="20"/>
      <c r="B25" s="65" t="s">
        <v>35</v>
      </c>
      <c r="C25" s="66"/>
      <c r="D25" s="66"/>
      <c r="E25" s="66"/>
      <c r="F25" s="66"/>
      <c r="G25" s="66"/>
      <c r="H25" s="66"/>
      <c r="I25" s="66"/>
      <c r="J25" s="66"/>
      <c r="K25" s="67"/>
      <c r="L25" s="12">
        <f>SUM(K22:K23)*E21</f>
        <v>0</v>
      </c>
    </row>
    <row r="26" spans="1:12" ht="27" customHeight="1" thickBot="1" x14ac:dyDescent="0.35">
      <c r="A26" s="20" t="s">
        <v>36</v>
      </c>
      <c r="B26" s="40"/>
      <c r="C26" s="9"/>
      <c r="D26" s="41"/>
      <c r="E26" s="41"/>
      <c r="F26" s="9"/>
      <c r="G26" s="9"/>
      <c r="H26" s="9"/>
      <c r="I26" s="9"/>
      <c r="J26" s="9"/>
      <c r="K26" s="9"/>
      <c r="L26" s="9"/>
    </row>
    <row r="27" spans="1:12" ht="24.6" customHeight="1" thickBot="1" x14ac:dyDescent="0.35">
      <c r="A27" s="20" t="s">
        <v>37</v>
      </c>
      <c r="B27" s="17"/>
      <c r="C27" s="42"/>
      <c r="D27" s="9"/>
      <c r="E27" s="9"/>
      <c r="F27" s="41">
        <f>'Išlaidos darbuotojams'!G57</f>
        <v>0</v>
      </c>
      <c r="G27" s="12">
        <f>'Išlaidos investicijoms'!D28</f>
        <v>0</v>
      </c>
      <c r="H27" s="12">
        <f>'Išlaidos medžiagoms'!E28</f>
        <v>0</v>
      </c>
      <c r="I27" s="12">
        <f>'Išlaidos paslaugoms'!C28</f>
        <v>0</v>
      </c>
      <c r="J27" s="41">
        <f>0.05*(F27+G27+H27+I27)</f>
        <v>0</v>
      </c>
      <c r="K27" s="41">
        <f>SUM(F27:J27)</f>
        <v>0</v>
      </c>
      <c r="L27" s="34"/>
    </row>
    <row r="28" spans="1:12" ht="27" customHeight="1" thickBot="1" x14ac:dyDescent="0.35">
      <c r="A28" s="20" t="s">
        <v>38</v>
      </c>
      <c r="B28" s="17"/>
      <c r="C28" s="11" t="s">
        <v>39</v>
      </c>
      <c r="D28" s="9"/>
      <c r="E28" s="9"/>
      <c r="F28" s="12">
        <f>'Išlaidos darbuotojams'!G34</f>
        <v>0</v>
      </c>
      <c r="G28" s="12">
        <v>0</v>
      </c>
      <c r="H28" s="12">
        <f>'Išlaidos medžiagoms'!E32</f>
        <v>0</v>
      </c>
      <c r="I28" s="12">
        <f>'Išlaidos paslaugoms'!C32</f>
        <v>0</v>
      </c>
      <c r="J28" s="12">
        <v>0</v>
      </c>
      <c r="K28" s="12">
        <v>0</v>
      </c>
      <c r="L28" s="34"/>
    </row>
    <row r="29" spans="1:12" ht="27" customHeight="1" thickBot="1" x14ac:dyDescent="0.35">
      <c r="A29" s="20" t="s">
        <v>19</v>
      </c>
      <c r="B29" s="17"/>
      <c r="C29" s="12" t="s">
        <v>19</v>
      </c>
      <c r="D29" s="9"/>
      <c r="E29" s="9"/>
      <c r="F29" s="33"/>
      <c r="G29" s="12"/>
      <c r="H29" s="12"/>
      <c r="I29" s="12"/>
      <c r="J29" s="12"/>
      <c r="K29" s="12"/>
      <c r="L29" s="36"/>
    </row>
    <row r="30" spans="1:12" ht="27" customHeight="1" thickBot="1" x14ac:dyDescent="0.35">
      <c r="A30" s="20"/>
      <c r="B30" s="65" t="s">
        <v>40</v>
      </c>
      <c r="C30" s="66"/>
      <c r="D30" s="66"/>
      <c r="E30" s="66"/>
      <c r="F30" s="66"/>
      <c r="G30" s="66"/>
      <c r="H30" s="66"/>
      <c r="I30" s="66"/>
      <c r="J30" s="66"/>
      <c r="K30" s="67"/>
      <c r="L30" s="12">
        <f>SUM(K27:K28)*E26</f>
        <v>0</v>
      </c>
    </row>
    <row r="31" spans="1:12" ht="30.9" customHeight="1" thickBot="1" x14ac:dyDescent="0.35">
      <c r="A31" s="20" t="s">
        <v>41</v>
      </c>
      <c r="B31" s="40"/>
      <c r="C31" s="9"/>
      <c r="D31" s="41"/>
      <c r="E31" s="41"/>
      <c r="F31" s="9"/>
      <c r="G31" s="9"/>
      <c r="H31" s="9"/>
      <c r="I31" s="9"/>
      <c r="J31" s="9"/>
      <c r="K31" s="9"/>
      <c r="L31" s="9"/>
    </row>
    <row r="32" spans="1:12" ht="36.9" customHeight="1" thickBot="1" x14ac:dyDescent="0.35">
      <c r="A32" s="20" t="s">
        <v>42</v>
      </c>
      <c r="B32" s="17"/>
      <c r="C32" s="41"/>
      <c r="D32" s="9"/>
      <c r="E32" s="9"/>
      <c r="F32" s="41">
        <f>'Išlaidos darbuotojams'!G69</f>
        <v>0</v>
      </c>
      <c r="G32" s="12">
        <f>'Išlaidos investicijoms'!D39</f>
        <v>0</v>
      </c>
      <c r="H32" s="12">
        <f>'Išlaidos medžiagoms'!E39</f>
        <v>0</v>
      </c>
      <c r="I32" s="12">
        <f>'Išlaidos medžiagoms'!E39</f>
        <v>0</v>
      </c>
      <c r="J32" s="41">
        <f>0.05*(F32+G32+H32+I32)</f>
        <v>0</v>
      </c>
      <c r="K32" s="41">
        <f>SUM(F32:J32)</f>
        <v>0</v>
      </c>
      <c r="L32" s="34"/>
    </row>
    <row r="33" spans="1:12" ht="27" customHeight="1" thickBot="1" x14ac:dyDescent="0.35">
      <c r="A33" s="20" t="s">
        <v>43</v>
      </c>
      <c r="B33" s="17"/>
      <c r="C33" s="50" t="s">
        <v>44</v>
      </c>
      <c r="D33" s="9"/>
      <c r="E33" s="9"/>
      <c r="F33" s="12">
        <f>'Išlaidos darbuotojams'!G46</f>
        <v>0</v>
      </c>
      <c r="G33" s="12">
        <f>'Išlaidos investicijoms'!D43</f>
        <v>0</v>
      </c>
      <c r="H33" s="12">
        <f>'Išlaidos medžiagoms'!E43</f>
        <v>0</v>
      </c>
      <c r="I33" s="12">
        <f>'Išlaidos medžiagoms'!E43</f>
        <v>0</v>
      </c>
      <c r="J33" s="12">
        <f>0.05*(F33+G33+H33+I33)</f>
        <v>0</v>
      </c>
      <c r="K33" s="12">
        <f>SUM(F33:J33)</f>
        <v>0</v>
      </c>
      <c r="L33" s="34"/>
    </row>
    <row r="34" spans="1:12" ht="27" customHeight="1" thickBot="1" x14ac:dyDescent="0.35">
      <c r="A34" s="20" t="s">
        <v>19</v>
      </c>
      <c r="B34" s="17"/>
      <c r="C34" s="21"/>
      <c r="D34" s="9"/>
      <c r="E34" s="9"/>
      <c r="F34" s="33"/>
      <c r="G34" s="12"/>
      <c r="H34" s="12"/>
      <c r="I34" s="12"/>
      <c r="J34" s="12"/>
      <c r="K34" s="12"/>
      <c r="L34" s="32"/>
    </row>
    <row r="35" spans="1:12" ht="27" customHeight="1" thickBot="1" x14ac:dyDescent="0.35">
      <c r="A35" s="20"/>
      <c r="B35" s="65" t="s">
        <v>45</v>
      </c>
      <c r="C35" s="66"/>
      <c r="D35" s="66"/>
      <c r="E35" s="66"/>
      <c r="F35" s="66"/>
      <c r="G35" s="66"/>
      <c r="H35" s="66"/>
      <c r="I35" s="66"/>
      <c r="J35" s="66"/>
      <c r="K35" s="67"/>
      <c r="L35" s="35">
        <f>SUM(K32:K33)*E31</f>
        <v>0</v>
      </c>
    </row>
    <row r="36" spans="1:12" ht="39.6" customHeight="1" thickBot="1" x14ac:dyDescent="0.35">
      <c r="A36" s="20" t="s">
        <v>46</v>
      </c>
      <c r="B36" s="40"/>
      <c r="C36" s="9"/>
      <c r="D36" s="41"/>
      <c r="E36" s="41"/>
      <c r="F36" s="9"/>
      <c r="G36" s="9"/>
      <c r="H36" s="9"/>
      <c r="I36" s="9"/>
      <c r="J36" s="9"/>
      <c r="K36" s="9"/>
      <c r="L36" s="9"/>
    </row>
    <row r="37" spans="1:12" ht="33.9" customHeight="1" thickBot="1" x14ac:dyDescent="0.35">
      <c r="A37" s="20" t="s">
        <v>47</v>
      </c>
      <c r="B37" s="17"/>
      <c r="C37" s="41"/>
      <c r="D37" s="9"/>
      <c r="E37" s="9"/>
      <c r="F37" s="41">
        <f>'Išlaidos darbuotojams'!G81</f>
        <v>0</v>
      </c>
      <c r="G37" s="12">
        <f>'Išlaidos investicijoms'!D44</f>
        <v>0</v>
      </c>
      <c r="H37" s="12">
        <f>'Išlaidos medžiagoms'!E44</f>
        <v>0</v>
      </c>
      <c r="I37" s="12">
        <f>'Išlaidos medžiagoms'!E44</f>
        <v>0</v>
      </c>
      <c r="J37" s="41">
        <f>0.05*(F37+G37+H37+I37)</f>
        <v>0</v>
      </c>
      <c r="K37" s="41">
        <f>SUM(F37:J37)</f>
        <v>0</v>
      </c>
      <c r="L37" s="34"/>
    </row>
    <row r="38" spans="1:12" ht="27" customHeight="1" thickBot="1" x14ac:dyDescent="0.35">
      <c r="A38" s="20" t="s">
        <v>48</v>
      </c>
      <c r="B38" s="17"/>
      <c r="C38" s="41"/>
      <c r="D38" s="9"/>
      <c r="E38" s="9"/>
      <c r="F38" s="41">
        <f>'Išlaidos darbuotojams'!G86</f>
        <v>0</v>
      </c>
      <c r="G38" s="12">
        <f>'Išlaidos investicijoms'!D48</f>
        <v>0</v>
      </c>
      <c r="H38" s="12">
        <f>'Išlaidos medžiagoms'!E48</f>
        <v>0</v>
      </c>
      <c r="I38" s="12">
        <f>'Išlaidos medžiagoms'!E48</f>
        <v>0</v>
      </c>
      <c r="J38" s="41">
        <f>0.05*(F38+G38+H38+I38)</f>
        <v>0</v>
      </c>
      <c r="K38" s="41">
        <f>SUM(F38:J38)</f>
        <v>0</v>
      </c>
      <c r="L38" s="34"/>
    </row>
    <row r="39" spans="1:12" ht="27" customHeight="1" thickBot="1" x14ac:dyDescent="0.35">
      <c r="A39" s="20" t="s">
        <v>19</v>
      </c>
      <c r="B39" s="17"/>
      <c r="C39" s="21"/>
      <c r="D39" s="9"/>
      <c r="E39" s="9"/>
      <c r="F39" s="33"/>
      <c r="G39" s="12"/>
      <c r="H39" s="12"/>
      <c r="I39" s="12"/>
      <c r="J39" s="12"/>
      <c r="K39" s="12"/>
      <c r="L39" s="32"/>
    </row>
    <row r="40" spans="1:12" ht="27" customHeight="1" thickBot="1" x14ac:dyDescent="0.35">
      <c r="A40" s="20"/>
      <c r="B40" s="65" t="s">
        <v>49</v>
      </c>
      <c r="C40" s="66"/>
      <c r="D40" s="66"/>
      <c r="E40" s="66"/>
      <c r="F40" s="66"/>
      <c r="G40" s="66"/>
      <c r="H40" s="66"/>
      <c r="I40" s="66"/>
      <c r="J40" s="66"/>
      <c r="K40" s="67"/>
      <c r="L40" s="35">
        <f>SUM(K37:K38)*E36</f>
        <v>0</v>
      </c>
    </row>
    <row r="41" spans="1:12" ht="32.1" customHeight="1" thickBot="1" x14ac:dyDescent="0.35">
      <c r="A41" s="20" t="s">
        <v>50</v>
      </c>
      <c r="B41" s="40"/>
      <c r="C41" s="9"/>
      <c r="D41" s="41"/>
      <c r="E41" s="41"/>
      <c r="F41" s="9"/>
      <c r="G41" s="9"/>
      <c r="H41" s="9"/>
      <c r="I41" s="9"/>
      <c r="J41" s="9"/>
      <c r="K41" s="9"/>
      <c r="L41" s="9"/>
    </row>
    <row r="42" spans="1:12" ht="33.6" customHeight="1" thickBot="1" x14ac:dyDescent="0.35">
      <c r="A42" s="20" t="s">
        <v>51</v>
      </c>
      <c r="B42" s="17"/>
      <c r="C42" s="42"/>
      <c r="D42" s="9"/>
      <c r="E42" s="9"/>
      <c r="F42" s="41">
        <f>'Išlaidos darbuotojams'!G93</f>
        <v>0</v>
      </c>
      <c r="G42" s="12">
        <f>'Išlaidos investicijoms'!D43</f>
        <v>0</v>
      </c>
      <c r="H42" s="12">
        <f>'Išlaidos medžiagoms'!E43</f>
        <v>0</v>
      </c>
      <c r="I42" s="12">
        <f>'Išlaidos paslaugoms'!C43</f>
        <v>0</v>
      </c>
      <c r="J42" s="41">
        <f>0.05*(F42+G42+H42+I42)</f>
        <v>0</v>
      </c>
      <c r="K42" s="41">
        <f>SUM(F42:J42)</f>
        <v>0</v>
      </c>
      <c r="L42" s="34"/>
    </row>
    <row r="43" spans="1:12" ht="27" customHeight="1" thickBot="1" x14ac:dyDescent="0.35">
      <c r="A43" s="20" t="s">
        <v>52</v>
      </c>
      <c r="B43" s="17"/>
      <c r="C43" s="11" t="s">
        <v>53</v>
      </c>
      <c r="D43" s="9"/>
      <c r="E43" s="9"/>
      <c r="F43" s="12">
        <f>'Išlaidos darbuotojams'!G49</f>
        <v>0</v>
      </c>
      <c r="G43" s="12">
        <f>'Išlaidos investicijoms'!D47</f>
        <v>0</v>
      </c>
      <c r="H43" s="12">
        <f>'Išlaidos medžiagoms'!E47</f>
        <v>0</v>
      </c>
      <c r="I43" s="12">
        <f>'Išlaidos paslaugoms'!C47</f>
        <v>0</v>
      </c>
      <c r="J43" s="12">
        <f>0.05*(F43+G43+H43+I43)</f>
        <v>0</v>
      </c>
      <c r="K43" s="12">
        <f>SUM(F43:J43)</f>
        <v>0</v>
      </c>
      <c r="L43" s="34"/>
    </row>
    <row r="44" spans="1:12" ht="27" customHeight="1" thickBot="1" x14ac:dyDescent="0.35">
      <c r="A44" s="20" t="s">
        <v>19</v>
      </c>
      <c r="B44" s="17"/>
      <c r="C44" s="12" t="s">
        <v>19</v>
      </c>
      <c r="D44" s="9"/>
      <c r="E44" s="9"/>
      <c r="F44" s="33"/>
      <c r="G44" s="12"/>
      <c r="H44" s="12"/>
      <c r="I44" s="12"/>
      <c r="J44" s="12"/>
      <c r="K44" s="12"/>
      <c r="L44" s="36"/>
    </row>
    <row r="45" spans="1:12" ht="27" customHeight="1" thickBot="1" x14ac:dyDescent="0.35">
      <c r="A45" s="20"/>
      <c r="B45" s="65" t="s">
        <v>54</v>
      </c>
      <c r="C45" s="66"/>
      <c r="D45" s="66"/>
      <c r="E45" s="66"/>
      <c r="F45" s="66"/>
      <c r="G45" s="66"/>
      <c r="H45" s="66"/>
      <c r="I45" s="66"/>
      <c r="J45" s="66"/>
      <c r="K45" s="67"/>
      <c r="L45" s="12">
        <f>SUM(K42:K43)*E41</f>
        <v>0</v>
      </c>
    </row>
    <row r="46" spans="1:12" ht="23.1" customHeight="1" thickBot="1" x14ac:dyDescent="0.35">
      <c r="A46" s="20" t="s">
        <v>55</v>
      </c>
      <c r="B46" s="40"/>
      <c r="C46" s="9"/>
      <c r="D46" s="41"/>
      <c r="E46" s="41"/>
      <c r="F46" s="9"/>
      <c r="G46" s="9"/>
      <c r="H46" s="9"/>
      <c r="I46" s="9"/>
      <c r="J46" s="9"/>
      <c r="K46" s="9"/>
      <c r="L46" s="9"/>
    </row>
    <row r="47" spans="1:12" ht="28.5" customHeight="1" thickBot="1" x14ac:dyDescent="0.35">
      <c r="A47" s="20" t="s">
        <v>56</v>
      </c>
      <c r="B47" s="17"/>
      <c r="C47" s="41"/>
      <c r="D47" s="9"/>
      <c r="E47" s="9"/>
      <c r="F47" s="41">
        <f>'Išlaidos darbuotojams'!G105</f>
        <v>0</v>
      </c>
      <c r="G47" s="12">
        <f>'Išlaidos investicijoms'!D54</f>
        <v>0</v>
      </c>
      <c r="H47" s="12">
        <f>'Išlaidos medžiagoms'!E54</f>
        <v>0</v>
      </c>
      <c r="I47" s="41">
        <f>'Išlaidos medžiagoms'!E54</f>
        <v>0</v>
      </c>
      <c r="J47" s="41">
        <f>0.05*(F47+G47+H47+I47)</f>
        <v>0</v>
      </c>
      <c r="K47" s="41">
        <f>SUM(F47:J47)</f>
        <v>0</v>
      </c>
      <c r="L47" s="34"/>
    </row>
    <row r="48" spans="1:12" ht="27" customHeight="1" thickBot="1" x14ac:dyDescent="0.35">
      <c r="A48" s="20" t="s">
        <v>57</v>
      </c>
      <c r="B48" s="17"/>
      <c r="C48" s="21" t="s">
        <v>58</v>
      </c>
      <c r="D48" s="9"/>
      <c r="E48" s="9"/>
      <c r="F48" s="12">
        <f>'Išlaidos darbuotojams'!G61</f>
        <v>0</v>
      </c>
      <c r="G48" s="12">
        <f>'Išlaidos investicijoms'!D58</f>
        <v>0</v>
      </c>
      <c r="H48" s="12">
        <f>'Išlaidos medžiagoms'!E58</f>
        <v>0</v>
      </c>
      <c r="I48" s="12">
        <f>'Išlaidos medžiagoms'!E58</f>
        <v>0</v>
      </c>
      <c r="J48" s="12">
        <f>0.05*(F48+G48+H48+I48)</f>
        <v>0</v>
      </c>
      <c r="K48" s="12">
        <f>SUM(F48:J48)</f>
        <v>0</v>
      </c>
      <c r="L48" s="34"/>
    </row>
    <row r="49" spans="1:21" ht="27" customHeight="1" thickBot="1" x14ac:dyDescent="0.35">
      <c r="A49" s="20" t="s">
        <v>19</v>
      </c>
      <c r="B49" s="17"/>
      <c r="C49" s="21"/>
      <c r="D49" s="9"/>
      <c r="E49" s="9"/>
      <c r="F49" s="33"/>
      <c r="G49" s="12"/>
      <c r="H49" s="12"/>
      <c r="I49" s="12"/>
      <c r="J49" s="12"/>
      <c r="K49" s="12"/>
      <c r="L49" s="32"/>
    </row>
    <row r="50" spans="1:21" ht="27" customHeight="1" thickBot="1" x14ac:dyDescent="0.35">
      <c r="A50" s="20"/>
      <c r="B50" s="65" t="s">
        <v>59</v>
      </c>
      <c r="C50" s="66"/>
      <c r="D50" s="66"/>
      <c r="E50" s="66"/>
      <c r="F50" s="66"/>
      <c r="G50" s="66"/>
      <c r="H50" s="66"/>
      <c r="I50" s="66"/>
      <c r="J50" s="66"/>
      <c r="K50" s="67"/>
      <c r="L50" s="35">
        <f>SUM(K47:K48)*E46</f>
        <v>0</v>
      </c>
    </row>
    <row r="51" spans="1:21" ht="46.65" customHeight="1" thickBot="1" x14ac:dyDescent="0.35">
      <c r="A51" s="20" t="s">
        <v>60</v>
      </c>
      <c r="B51" s="40"/>
      <c r="C51" s="9"/>
      <c r="D51" s="41"/>
      <c r="E51" s="41"/>
      <c r="F51" s="9"/>
      <c r="G51" s="9"/>
      <c r="H51" s="9"/>
      <c r="I51" s="9"/>
      <c r="J51" s="9"/>
      <c r="K51" s="9"/>
      <c r="L51" s="9"/>
    </row>
    <row r="52" spans="1:21" ht="27.9" customHeight="1" thickBot="1" x14ac:dyDescent="0.35">
      <c r="A52" s="20" t="s">
        <v>61</v>
      </c>
      <c r="B52" s="17"/>
      <c r="C52" s="41"/>
      <c r="D52" s="9"/>
      <c r="E52" s="9"/>
      <c r="F52" s="41">
        <f>'Išlaidos darbuotojams'!G117</f>
        <v>0</v>
      </c>
      <c r="G52" s="12">
        <f>'Išlaidos investicijoms'!D59</f>
        <v>0</v>
      </c>
      <c r="H52" s="12">
        <f>'Išlaidos medžiagoms'!E59</f>
        <v>0</v>
      </c>
      <c r="I52" s="12">
        <f>'Išlaidos medžiagoms'!E59</f>
        <v>0</v>
      </c>
      <c r="J52" s="41">
        <f>0.05*(F52+G52+H52+I52)</f>
        <v>0</v>
      </c>
      <c r="K52" s="41">
        <f>SUM(F52:J52)</f>
        <v>0</v>
      </c>
      <c r="L52" s="34"/>
    </row>
    <row r="53" spans="1:21" ht="27" customHeight="1" thickBot="1" x14ac:dyDescent="0.35">
      <c r="A53" s="20" t="s">
        <v>62</v>
      </c>
      <c r="B53" s="17"/>
      <c r="C53" s="21" t="s">
        <v>63</v>
      </c>
      <c r="D53" s="9"/>
      <c r="E53" s="9"/>
      <c r="F53" s="12">
        <v>0</v>
      </c>
      <c r="G53" s="12">
        <f>'Išlaidos investicijoms'!D63</f>
        <v>0</v>
      </c>
      <c r="H53" s="12">
        <f>'Išlaidos medžiagoms'!E63</f>
        <v>0</v>
      </c>
      <c r="I53" s="12">
        <f>'Išlaidos medžiagoms'!E63</f>
        <v>0</v>
      </c>
      <c r="J53" s="12">
        <v>0</v>
      </c>
      <c r="K53" s="12">
        <f>SUM(F53:J53)</f>
        <v>0</v>
      </c>
      <c r="L53" s="34"/>
    </row>
    <row r="54" spans="1:21" ht="27" customHeight="1" thickBot="1" x14ac:dyDescent="0.35">
      <c r="A54" s="20" t="s">
        <v>19</v>
      </c>
      <c r="B54" s="17"/>
      <c r="C54" s="21"/>
      <c r="D54" s="9"/>
      <c r="E54" s="9"/>
      <c r="F54" s="33"/>
      <c r="G54" s="12"/>
      <c r="H54" s="12"/>
      <c r="I54" s="12"/>
      <c r="J54" s="12"/>
      <c r="K54" s="12"/>
      <c r="L54" s="32"/>
    </row>
    <row r="55" spans="1:21" ht="27" customHeight="1" thickBot="1" x14ac:dyDescent="0.35">
      <c r="A55" s="20"/>
      <c r="B55" s="65" t="s">
        <v>64</v>
      </c>
      <c r="C55" s="66"/>
      <c r="D55" s="66"/>
      <c r="E55" s="66"/>
      <c r="F55" s="66"/>
      <c r="G55" s="66"/>
      <c r="H55" s="66"/>
      <c r="I55" s="66"/>
      <c r="J55" s="66"/>
      <c r="K55" s="67"/>
      <c r="L55" s="35">
        <f>SUM(K52:K53)*E51</f>
        <v>0</v>
      </c>
    </row>
    <row r="56" spans="1:21" ht="21.6" customHeight="1" thickBot="1" x14ac:dyDescent="0.35">
      <c r="A56" s="20"/>
      <c r="B56" s="68" t="s">
        <v>65</v>
      </c>
      <c r="C56" s="69"/>
      <c r="D56" s="69"/>
      <c r="E56" s="69"/>
      <c r="F56" s="69"/>
      <c r="G56" s="69"/>
      <c r="H56" s="69"/>
      <c r="I56" s="69"/>
      <c r="J56" s="69"/>
      <c r="K56" s="70"/>
      <c r="L56" s="39">
        <f>SUM(L10,L15,L20,L25,L30,L35,L40,L45,L50,L55)</f>
        <v>0</v>
      </c>
    </row>
    <row r="57" spans="1:21" ht="25.5" customHeight="1" thickBot="1" x14ac:dyDescent="0.35">
      <c r="A57" s="13" t="s">
        <v>66</v>
      </c>
      <c r="B57" s="71" t="s">
        <v>67</v>
      </c>
      <c r="C57" s="72"/>
      <c r="D57" s="72"/>
      <c r="E57" s="72"/>
      <c r="F57" s="72"/>
      <c r="G57" s="72"/>
      <c r="H57" s="72"/>
      <c r="I57" s="72"/>
      <c r="J57" s="72"/>
      <c r="K57" s="72"/>
      <c r="L57" s="73"/>
    </row>
    <row r="58" spans="1:21" ht="31.2" thickBot="1" x14ac:dyDescent="0.35">
      <c r="A58" s="20" t="s">
        <v>68</v>
      </c>
      <c r="B58" s="54" t="s">
        <v>69</v>
      </c>
      <c r="C58" s="14"/>
      <c r="D58" s="41" t="s">
        <v>70</v>
      </c>
      <c r="E58" s="21">
        <v>1</v>
      </c>
      <c r="F58" s="9"/>
      <c r="G58" s="9"/>
      <c r="H58" s="9"/>
      <c r="I58" s="9"/>
      <c r="J58" s="9"/>
      <c r="K58" s="9"/>
      <c r="L58" s="9"/>
      <c r="M58" s="55"/>
    </row>
    <row r="59" spans="1:21" ht="51.6" thickBot="1" x14ac:dyDescent="0.35">
      <c r="A59" s="20" t="s">
        <v>71</v>
      </c>
      <c r="B59" s="17"/>
      <c r="C59" s="42" t="s">
        <v>72</v>
      </c>
      <c r="D59" s="9"/>
      <c r="E59" s="9"/>
      <c r="F59" s="12">
        <f>'Išlaidos darbuotojams'!G133</f>
        <v>268.95999999999998</v>
      </c>
      <c r="G59" s="12">
        <f>'Išlaidos investicijoms'!D37</f>
        <v>0</v>
      </c>
      <c r="H59" s="12">
        <f>'Išlaidos medžiagoms'!E40</f>
        <v>0</v>
      </c>
      <c r="I59" s="12">
        <v>0</v>
      </c>
      <c r="J59" s="12">
        <f>0.05*(F59+G59+H59+I59)</f>
        <v>13.448</v>
      </c>
      <c r="K59" s="12">
        <f>SUM(F59:J59)</f>
        <v>282.40799999999996</v>
      </c>
      <c r="L59" s="9"/>
      <c r="M59" s="74"/>
      <c r="N59" s="75"/>
      <c r="O59" s="75"/>
      <c r="P59" s="75"/>
      <c r="Q59" s="75"/>
      <c r="R59" s="75"/>
      <c r="S59" s="75"/>
      <c r="T59" s="75"/>
      <c r="U59" s="75"/>
    </row>
    <row r="60" spans="1:21" ht="17.399999999999999" customHeight="1" thickBot="1" x14ac:dyDescent="0.35">
      <c r="A60" s="20" t="s">
        <v>73</v>
      </c>
      <c r="B60" s="17"/>
      <c r="C60" s="21" t="s">
        <v>18</v>
      </c>
      <c r="D60" s="9"/>
      <c r="E60" s="9"/>
      <c r="F60" s="12">
        <v>0</v>
      </c>
      <c r="G60" s="12">
        <v>0</v>
      </c>
      <c r="H60" s="12">
        <v>0</v>
      </c>
      <c r="I60" s="12">
        <v>0</v>
      </c>
      <c r="J60" s="12">
        <v>0</v>
      </c>
      <c r="K60" s="12">
        <v>0</v>
      </c>
      <c r="L60" s="9"/>
    </row>
    <row r="61" spans="1:21" ht="10.8" thickBot="1" x14ac:dyDescent="0.35">
      <c r="A61" s="20" t="s">
        <v>19</v>
      </c>
      <c r="B61" s="17"/>
      <c r="C61" s="21" t="s">
        <v>19</v>
      </c>
      <c r="D61" s="9"/>
      <c r="E61" s="9"/>
      <c r="F61" s="33"/>
      <c r="G61" s="12"/>
      <c r="H61" s="12"/>
      <c r="I61" s="12"/>
      <c r="J61" s="12"/>
      <c r="K61" s="12"/>
      <c r="L61" s="9"/>
    </row>
    <row r="62" spans="1:21" ht="18.899999999999999" customHeight="1" thickBot="1" x14ac:dyDescent="0.35">
      <c r="A62" s="20"/>
      <c r="B62" s="65" t="s">
        <v>20</v>
      </c>
      <c r="C62" s="66"/>
      <c r="D62" s="66"/>
      <c r="E62" s="66"/>
      <c r="F62" s="66"/>
      <c r="G62" s="66"/>
      <c r="H62" s="66"/>
      <c r="I62" s="66"/>
      <c r="J62" s="66"/>
      <c r="K62" s="67"/>
      <c r="L62" s="35">
        <f>SUM(K59:K60)*E58</f>
        <v>282.40799999999996</v>
      </c>
    </row>
    <row r="63" spans="1:21" ht="82.2" thickBot="1" x14ac:dyDescent="0.35">
      <c r="A63" s="20" t="s">
        <v>74</v>
      </c>
      <c r="B63" s="58" t="s">
        <v>75</v>
      </c>
      <c r="C63" s="9"/>
      <c r="D63" s="41" t="s">
        <v>70</v>
      </c>
      <c r="E63" s="49">
        <v>1</v>
      </c>
      <c r="F63" s="9"/>
      <c r="G63" s="9"/>
      <c r="H63" s="9"/>
      <c r="I63" s="9"/>
      <c r="J63" s="9"/>
      <c r="K63" s="9"/>
      <c r="L63" s="9"/>
      <c r="M63" s="56"/>
    </row>
    <row r="64" spans="1:21" ht="48.6" customHeight="1" thickBot="1" x14ac:dyDescent="0.35">
      <c r="A64" s="20" t="s">
        <v>76</v>
      </c>
      <c r="B64" s="17"/>
      <c r="C64" s="9" t="s">
        <v>77</v>
      </c>
      <c r="D64" s="9"/>
      <c r="E64" s="9"/>
      <c r="F64" s="41">
        <f>'Išlaidos darbuotojams'!G145</f>
        <v>201.71999999999997</v>
      </c>
      <c r="G64" s="12">
        <f>'Išlaidos investicijoms'!D65</f>
        <v>0</v>
      </c>
      <c r="H64" s="12">
        <f>'Išlaidos medžiagoms'!E65</f>
        <v>0</v>
      </c>
      <c r="I64" s="12">
        <f>'Išlaidos paslaugoms'!C65</f>
        <v>0</v>
      </c>
      <c r="J64" s="41">
        <f>0.05*(F64+G64+H64+I64)</f>
        <v>10.085999999999999</v>
      </c>
      <c r="K64" s="43">
        <f>SUM(F64:J64)</f>
        <v>211.80599999999998</v>
      </c>
      <c r="L64" s="34"/>
    </row>
    <row r="65" spans="1:21" ht="10.8" thickBot="1" x14ac:dyDescent="0.35">
      <c r="A65" s="20" t="s">
        <v>78</v>
      </c>
      <c r="B65" s="17"/>
      <c r="C65" s="11" t="s">
        <v>24</v>
      </c>
      <c r="D65" s="9"/>
      <c r="E65" s="9"/>
      <c r="F65" s="12">
        <v>0</v>
      </c>
      <c r="G65" s="12">
        <v>0</v>
      </c>
      <c r="H65" s="12">
        <v>0</v>
      </c>
      <c r="I65" s="12">
        <v>0</v>
      </c>
      <c r="J65" s="12">
        <v>0</v>
      </c>
      <c r="K65" s="12">
        <v>0</v>
      </c>
      <c r="L65" s="34"/>
    </row>
    <row r="66" spans="1:21" ht="10.8" thickBot="1" x14ac:dyDescent="0.35">
      <c r="A66" s="20" t="s">
        <v>19</v>
      </c>
      <c r="B66" s="17"/>
      <c r="C66" s="12" t="s">
        <v>19</v>
      </c>
      <c r="D66" s="9"/>
      <c r="E66" s="9"/>
      <c r="F66" s="33"/>
      <c r="G66" s="12"/>
      <c r="H66" s="12"/>
      <c r="I66" s="12"/>
      <c r="J66" s="12"/>
      <c r="K66" s="12"/>
      <c r="L66" s="36"/>
    </row>
    <row r="67" spans="1:21" ht="10.8" thickBot="1" x14ac:dyDescent="0.35">
      <c r="A67" s="20"/>
      <c r="B67" s="65" t="s">
        <v>25</v>
      </c>
      <c r="C67" s="66"/>
      <c r="D67" s="66"/>
      <c r="E67" s="66"/>
      <c r="F67" s="66"/>
      <c r="G67" s="66"/>
      <c r="H67" s="66"/>
      <c r="I67" s="66"/>
      <c r="J67" s="66"/>
      <c r="K67" s="67"/>
      <c r="L67" s="36">
        <f>SUM(K64:K65)*E63</f>
        <v>211.80599999999998</v>
      </c>
    </row>
    <row r="68" spans="1:21" ht="105.6" customHeight="1" thickBot="1" x14ac:dyDescent="0.35">
      <c r="A68" s="20" t="s">
        <v>79</v>
      </c>
      <c r="B68" s="58" t="s">
        <v>80</v>
      </c>
      <c r="C68" s="14"/>
      <c r="D68" s="41" t="s">
        <v>81</v>
      </c>
      <c r="E68" s="21">
        <v>1</v>
      </c>
      <c r="F68" s="9"/>
      <c r="G68" s="9"/>
      <c r="H68" s="9"/>
      <c r="I68" s="9"/>
      <c r="J68" s="9"/>
      <c r="K68" s="9"/>
      <c r="L68" s="9"/>
      <c r="M68" s="55"/>
    </row>
    <row r="69" spans="1:21" ht="51.6" thickBot="1" x14ac:dyDescent="0.35">
      <c r="A69" s="20" t="s">
        <v>82</v>
      </c>
      <c r="B69" s="17"/>
      <c r="C69" s="42" t="s">
        <v>83</v>
      </c>
      <c r="D69" s="9"/>
      <c r="E69" s="9"/>
      <c r="F69" s="12">
        <f>'Išlaidos darbuotojams'!G157</f>
        <v>67.239999999999995</v>
      </c>
      <c r="G69" s="12">
        <f>'Išlaidos investicijoms'!D47</f>
        <v>0</v>
      </c>
      <c r="H69" s="12">
        <f>'Išlaidos medžiagoms'!E50</f>
        <v>0</v>
      </c>
      <c r="I69" s="12">
        <v>0</v>
      </c>
      <c r="J69" s="12">
        <f>0.05*(F69+G69+H69+I69)</f>
        <v>3.3620000000000001</v>
      </c>
      <c r="K69" s="12">
        <f>SUM(F69:J69)</f>
        <v>70.60199999999999</v>
      </c>
      <c r="L69" s="9"/>
      <c r="M69" s="74"/>
      <c r="N69" s="75"/>
      <c r="O69" s="75"/>
      <c r="P69" s="75"/>
      <c r="Q69" s="75"/>
      <c r="R69" s="75"/>
      <c r="S69" s="75"/>
      <c r="T69" s="75"/>
      <c r="U69" s="75"/>
    </row>
    <row r="70" spans="1:21" ht="17.399999999999999" customHeight="1" thickBot="1" x14ac:dyDescent="0.35">
      <c r="A70" s="20" t="s">
        <v>84</v>
      </c>
      <c r="B70" s="17"/>
      <c r="C70" s="21" t="s">
        <v>29</v>
      </c>
      <c r="D70" s="9"/>
      <c r="E70" s="9"/>
      <c r="F70" s="12">
        <v>0</v>
      </c>
      <c r="G70" s="12">
        <v>0</v>
      </c>
      <c r="H70" s="12">
        <v>0</v>
      </c>
      <c r="I70" s="12">
        <v>0</v>
      </c>
      <c r="J70" s="12">
        <v>0</v>
      </c>
      <c r="K70" s="12">
        <v>0</v>
      </c>
      <c r="L70" s="9"/>
    </row>
    <row r="71" spans="1:21" ht="10.8" thickBot="1" x14ac:dyDescent="0.35">
      <c r="A71" s="20" t="s">
        <v>19</v>
      </c>
      <c r="B71" s="17"/>
      <c r="C71" s="21" t="s">
        <v>19</v>
      </c>
      <c r="D71" s="9"/>
      <c r="E71" s="9"/>
      <c r="F71" s="33"/>
      <c r="G71" s="12"/>
      <c r="H71" s="12"/>
      <c r="I71" s="12"/>
      <c r="J71" s="12"/>
      <c r="K71" s="12"/>
      <c r="L71" s="9"/>
    </row>
    <row r="72" spans="1:21" ht="18.899999999999999" customHeight="1" thickBot="1" x14ac:dyDescent="0.35">
      <c r="A72" s="20"/>
      <c r="B72" s="65" t="s">
        <v>30</v>
      </c>
      <c r="C72" s="66"/>
      <c r="D72" s="66"/>
      <c r="E72" s="66"/>
      <c r="F72" s="66"/>
      <c r="G72" s="66"/>
      <c r="H72" s="66"/>
      <c r="I72" s="66"/>
      <c r="J72" s="66"/>
      <c r="K72" s="67"/>
      <c r="L72" s="35">
        <f>SUM(K69:K70)*E68</f>
        <v>70.60199999999999</v>
      </c>
    </row>
    <row r="73" spans="1:21" ht="72" thickBot="1" x14ac:dyDescent="0.35">
      <c r="A73" s="20" t="s">
        <v>85</v>
      </c>
      <c r="B73" s="58" t="s">
        <v>86</v>
      </c>
      <c r="C73" s="14"/>
      <c r="D73" s="41" t="s">
        <v>70</v>
      </c>
      <c r="E73" s="21">
        <v>1</v>
      </c>
      <c r="F73" s="9"/>
      <c r="G73" s="9"/>
      <c r="H73" s="9"/>
      <c r="I73" s="9"/>
      <c r="J73" s="9"/>
      <c r="K73" s="9"/>
      <c r="L73" s="9"/>
      <c r="M73" s="55"/>
    </row>
    <row r="74" spans="1:21" ht="41.4" thickBot="1" x14ac:dyDescent="0.35">
      <c r="A74" s="20" t="s">
        <v>87</v>
      </c>
      <c r="B74" s="17"/>
      <c r="C74" s="42" t="s">
        <v>88</v>
      </c>
      <c r="D74" s="9"/>
      <c r="E74" s="9"/>
      <c r="F74" s="12">
        <f>'Išlaidos darbuotojams'!G169</f>
        <v>33.619999999999997</v>
      </c>
      <c r="G74" s="12">
        <f>'Išlaidos investicijoms'!D51</f>
        <v>0</v>
      </c>
      <c r="H74" s="12">
        <f>'Išlaidos medžiagoms'!E54</f>
        <v>0</v>
      </c>
      <c r="I74" s="12">
        <v>0</v>
      </c>
      <c r="J74" s="12">
        <f>0.05*(F74+G74+H74+I74)</f>
        <v>1.681</v>
      </c>
      <c r="K74" s="12">
        <f>SUM(F74:J74)</f>
        <v>35.300999999999995</v>
      </c>
      <c r="L74" s="9"/>
      <c r="M74" s="74"/>
      <c r="N74" s="75"/>
      <c r="O74" s="75"/>
      <c r="P74" s="75"/>
      <c r="Q74" s="75"/>
      <c r="R74" s="75"/>
      <c r="S74" s="75"/>
      <c r="T74" s="75"/>
      <c r="U74" s="75"/>
    </row>
    <row r="75" spans="1:21" ht="17.399999999999999" customHeight="1" thickBot="1" x14ac:dyDescent="0.35">
      <c r="A75" s="20" t="s">
        <v>89</v>
      </c>
      <c r="B75" s="17"/>
      <c r="C75" s="21" t="s">
        <v>34</v>
      </c>
      <c r="D75" s="9"/>
      <c r="E75" s="9"/>
      <c r="F75" s="12">
        <v>0</v>
      </c>
      <c r="G75" s="12">
        <v>0</v>
      </c>
      <c r="H75" s="12">
        <v>0</v>
      </c>
      <c r="I75" s="12">
        <v>0</v>
      </c>
      <c r="J75" s="12">
        <v>0</v>
      </c>
      <c r="K75" s="12">
        <v>0</v>
      </c>
      <c r="L75" s="9"/>
    </row>
    <row r="76" spans="1:21" ht="10.8" thickBot="1" x14ac:dyDescent="0.35">
      <c r="A76" s="20" t="s">
        <v>19</v>
      </c>
      <c r="B76" s="17"/>
      <c r="C76" s="21" t="s">
        <v>19</v>
      </c>
      <c r="D76" s="9"/>
      <c r="E76" s="9"/>
      <c r="F76" s="33"/>
      <c r="G76" s="12"/>
      <c r="H76" s="12"/>
      <c r="I76" s="12"/>
      <c r="J76" s="12"/>
      <c r="K76" s="12"/>
      <c r="L76" s="9"/>
    </row>
    <row r="77" spans="1:21" ht="18.899999999999999" customHeight="1" thickBot="1" x14ac:dyDescent="0.35">
      <c r="A77" s="20"/>
      <c r="B77" s="65" t="s">
        <v>35</v>
      </c>
      <c r="C77" s="66"/>
      <c r="D77" s="66"/>
      <c r="E77" s="66"/>
      <c r="F77" s="66"/>
      <c r="G77" s="66"/>
      <c r="H77" s="66"/>
      <c r="I77" s="66"/>
      <c r="J77" s="66"/>
      <c r="K77" s="67"/>
      <c r="L77" s="35">
        <f>SUM(K74:K75)*E73</f>
        <v>35.300999999999995</v>
      </c>
    </row>
    <row r="78" spans="1:21" ht="83.4" customHeight="1" thickBot="1" x14ac:dyDescent="0.35">
      <c r="A78" s="20" t="s">
        <v>90</v>
      </c>
      <c r="B78" s="58" t="s">
        <v>91</v>
      </c>
      <c r="C78" s="14"/>
      <c r="D78" s="41" t="s">
        <v>70</v>
      </c>
      <c r="E78" s="21">
        <v>1</v>
      </c>
      <c r="F78" s="9"/>
      <c r="G78" s="9"/>
      <c r="H78" s="9"/>
      <c r="I78" s="9"/>
      <c r="J78" s="9"/>
      <c r="K78" s="9"/>
      <c r="L78" s="9"/>
      <c r="M78" s="55"/>
    </row>
    <row r="79" spans="1:21" ht="31.2" thickBot="1" x14ac:dyDescent="0.35">
      <c r="A79" s="20" t="s">
        <v>92</v>
      </c>
      <c r="B79" s="17"/>
      <c r="C79" s="42" t="s">
        <v>93</v>
      </c>
      <c r="D79" s="9"/>
      <c r="E79" s="9"/>
      <c r="F79" s="12">
        <f>'Išlaidos darbuotojams'!G181</f>
        <v>16.809999999999999</v>
      </c>
      <c r="G79" s="12">
        <f>'Išlaidos investicijoms'!D55</f>
        <v>0</v>
      </c>
      <c r="H79" s="12">
        <f>'Išlaidos medžiagoms'!E58</f>
        <v>0</v>
      </c>
      <c r="I79" s="12">
        <v>0</v>
      </c>
      <c r="J79" s="12">
        <f>0.05*(F79+G79+H79+I79)</f>
        <v>0.84050000000000002</v>
      </c>
      <c r="K79" s="12">
        <f>SUM(F79:J79)</f>
        <v>17.650499999999997</v>
      </c>
      <c r="L79" s="9"/>
      <c r="M79" s="74"/>
      <c r="N79" s="75"/>
      <c r="O79" s="75"/>
      <c r="P79" s="75"/>
      <c r="Q79" s="75"/>
      <c r="R79" s="75"/>
      <c r="S79" s="75"/>
      <c r="T79" s="75"/>
      <c r="U79" s="75"/>
    </row>
    <row r="80" spans="1:21" ht="17.399999999999999" customHeight="1" thickBot="1" x14ac:dyDescent="0.35">
      <c r="A80" s="20" t="s">
        <v>94</v>
      </c>
      <c r="B80" s="17"/>
      <c r="C80" s="21" t="s">
        <v>39</v>
      </c>
      <c r="D80" s="9"/>
      <c r="E80" s="9"/>
      <c r="F80" s="12">
        <v>0</v>
      </c>
      <c r="G80" s="12">
        <v>0</v>
      </c>
      <c r="H80" s="12">
        <v>0</v>
      </c>
      <c r="I80" s="12">
        <v>0</v>
      </c>
      <c r="J80" s="12">
        <v>0</v>
      </c>
      <c r="K80" s="12">
        <v>0</v>
      </c>
      <c r="L80" s="9"/>
    </row>
    <row r="81" spans="1:21" ht="10.8" thickBot="1" x14ac:dyDescent="0.35">
      <c r="A81" s="20" t="s">
        <v>19</v>
      </c>
      <c r="B81" s="17"/>
      <c r="C81" s="21" t="s">
        <v>19</v>
      </c>
      <c r="D81" s="9"/>
      <c r="E81" s="9"/>
      <c r="F81" s="33"/>
      <c r="G81" s="12"/>
      <c r="H81" s="12"/>
      <c r="I81" s="12"/>
      <c r="J81" s="12"/>
      <c r="K81" s="12"/>
      <c r="L81" s="9"/>
    </row>
    <row r="82" spans="1:21" ht="18.899999999999999" customHeight="1" thickBot="1" x14ac:dyDescent="0.35">
      <c r="A82" s="20"/>
      <c r="B82" s="65" t="s">
        <v>40</v>
      </c>
      <c r="C82" s="66"/>
      <c r="D82" s="66"/>
      <c r="E82" s="66"/>
      <c r="F82" s="66"/>
      <c r="G82" s="66"/>
      <c r="H82" s="66"/>
      <c r="I82" s="66"/>
      <c r="J82" s="66"/>
      <c r="K82" s="67"/>
      <c r="L82" s="35">
        <f>SUM(K79:K80)*E78</f>
        <v>17.650499999999997</v>
      </c>
    </row>
    <row r="83" spans="1:21" ht="48.9" customHeight="1" thickBot="1" x14ac:dyDescent="0.35">
      <c r="A83" s="20" t="s">
        <v>95</v>
      </c>
      <c r="B83" s="58" t="s">
        <v>96</v>
      </c>
      <c r="C83" s="14"/>
      <c r="D83" s="41" t="s">
        <v>70</v>
      </c>
      <c r="E83" s="21">
        <v>1</v>
      </c>
      <c r="F83" s="9"/>
      <c r="G83" s="9"/>
      <c r="H83" s="9"/>
      <c r="I83" s="9"/>
      <c r="J83" s="9"/>
      <c r="K83" s="9"/>
      <c r="L83" s="9"/>
      <c r="M83" s="55"/>
    </row>
    <row r="84" spans="1:21" ht="51.6" thickBot="1" x14ac:dyDescent="0.35">
      <c r="A84" s="20" t="s">
        <v>97</v>
      </c>
      <c r="B84" s="17"/>
      <c r="C84" s="42" t="s">
        <v>98</v>
      </c>
      <c r="D84" s="9"/>
      <c r="E84" s="9"/>
      <c r="F84" s="12">
        <f>'Išlaidos darbuotojams'!G193</f>
        <v>134.47999999999999</v>
      </c>
      <c r="G84" s="12">
        <f>'Išlaidos investicijoms'!D59</f>
        <v>0</v>
      </c>
      <c r="H84" s="12">
        <f>'Išlaidos medžiagoms'!E62</f>
        <v>0</v>
      </c>
      <c r="I84" s="12">
        <v>0</v>
      </c>
      <c r="J84" s="12">
        <f>0.05*(F84+G84+H84+I84)</f>
        <v>6.7240000000000002</v>
      </c>
      <c r="K84" s="12">
        <f>SUM(F84:J84)</f>
        <v>141.20399999999998</v>
      </c>
      <c r="L84" s="9"/>
      <c r="M84" s="74"/>
      <c r="N84" s="75"/>
      <c r="O84" s="75"/>
      <c r="P84" s="75"/>
      <c r="Q84" s="75"/>
      <c r="R84" s="75"/>
      <c r="S84" s="75"/>
      <c r="T84" s="75"/>
      <c r="U84" s="75"/>
    </row>
    <row r="85" spans="1:21" ht="17.399999999999999" customHeight="1" thickBot="1" x14ac:dyDescent="0.35">
      <c r="A85" s="20" t="s">
        <v>99</v>
      </c>
      <c r="B85" s="17"/>
      <c r="C85" s="21" t="s">
        <v>44</v>
      </c>
      <c r="D85" s="9"/>
      <c r="E85" s="9"/>
      <c r="F85" s="12">
        <v>0</v>
      </c>
      <c r="G85" s="12">
        <v>0</v>
      </c>
      <c r="H85" s="12">
        <v>0</v>
      </c>
      <c r="I85" s="12">
        <v>0</v>
      </c>
      <c r="J85" s="12">
        <v>0</v>
      </c>
      <c r="K85" s="12">
        <v>0</v>
      </c>
      <c r="L85" s="9"/>
    </row>
    <row r="86" spans="1:21" ht="10.8" thickBot="1" x14ac:dyDescent="0.35">
      <c r="A86" s="20" t="s">
        <v>19</v>
      </c>
      <c r="B86" s="17"/>
      <c r="C86" s="21" t="s">
        <v>19</v>
      </c>
      <c r="D86" s="9"/>
      <c r="E86" s="9"/>
      <c r="F86" s="33"/>
      <c r="G86" s="12"/>
      <c r="H86" s="12"/>
      <c r="I86" s="12"/>
      <c r="J86" s="12"/>
      <c r="K86" s="12"/>
      <c r="L86" s="9"/>
    </row>
    <row r="87" spans="1:21" ht="18.899999999999999" customHeight="1" thickBot="1" x14ac:dyDescent="0.35">
      <c r="A87" s="20"/>
      <c r="B87" s="65" t="s">
        <v>45</v>
      </c>
      <c r="C87" s="66"/>
      <c r="D87" s="66"/>
      <c r="E87" s="66"/>
      <c r="F87" s="66"/>
      <c r="G87" s="66"/>
      <c r="H87" s="66"/>
      <c r="I87" s="66"/>
      <c r="J87" s="66"/>
      <c r="K87" s="67"/>
      <c r="L87" s="35">
        <f>SUM(K84:K85)*E83</f>
        <v>141.20399999999998</v>
      </c>
    </row>
    <row r="88" spans="1:21" ht="89.4" customHeight="1" thickBot="1" x14ac:dyDescent="0.35">
      <c r="A88" s="20" t="s">
        <v>100</v>
      </c>
      <c r="B88" s="58" t="s">
        <v>101</v>
      </c>
      <c r="C88" s="14"/>
      <c r="D88" s="41" t="s">
        <v>70</v>
      </c>
      <c r="E88" s="21">
        <v>1</v>
      </c>
      <c r="F88" s="9"/>
      <c r="G88" s="9"/>
      <c r="H88" s="9"/>
      <c r="I88" s="9"/>
      <c r="J88" s="9"/>
      <c r="K88" s="9"/>
      <c r="L88" s="9"/>
      <c r="M88" s="55"/>
    </row>
    <row r="89" spans="1:21" ht="41.4" thickBot="1" x14ac:dyDescent="0.35">
      <c r="A89" s="20" t="s">
        <v>102</v>
      </c>
      <c r="B89" s="17"/>
      <c r="C89" s="42" t="s">
        <v>103</v>
      </c>
      <c r="D89" s="9"/>
      <c r="E89" s="9"/>
      <c r="F89" s="12">
        <f>'Išlaidos darbuotojams'!G205</f>
        <v>67.239999999999995</v>
      </c>
      <c r="G89" s="12">
        <f>'Išlaidos investicijoms'!D63</f>
        <v>0</v>
      </c>
      <c r="H89" s="12">
        <f>'Išlaidos medžiagoms'!E66</f>
        <v>0</v>
      </c>
      <c r="I89" s="12">
        <v>0</v>
      </c>
      <c r="J89" s="12">
        <f>0.05*(F89+G89+H89+I89)</f>
        <v>3.3620000000000001</v>
      </c>
      <c r="K89" s="12">
        <f>SUM(F89:J89)</f>
        <v>70.60199999999999</v>
      </c>
      <c r="L89" s="9"/>
      <c r="M89" s="74"/>
      <c r="N89" s="75"/>
      <c r="O89" s="75"/>
      <c r="P89" s="75"/>
      <c r="Q89" s="75"/>
      <c r="R89" s="75"/>
      <c r="S89" s="75"/>
      <c r="T89" s="75"/>
      <c r="U89" s="75"/>
    </row>
    <row r="90" spans="1:21" ht="17.399999999999999" customHeight="1" thickBot="1" x14ac:dyDescent="0.35">
      <c r="A90" s="20" t="s">
        <v>104</v>
      </c>
      <c r="B90" s="17"/>
      <c r="C90" s="21" t="s">
        <v>105</v>
      </c>
      <c r="D90" s="9"/>
      <c r="E90" s="9"/>
      <c r="F90" s="12">
        <v>0</v>
      </c>
      <c r="G90" s="12">
        <v>0</v>
      </c>
      <c r="H90" s="12">
        <v>0</v>
      </c>
      <c r="I90" s="12">
        <v>0</v>
      </c>
      <c r="J90" s="12">
        <v>0</v>
      </c>
      <c r="K90" s="12">
        <v>0</v>
      </c>
      <c r="L90" s="9"/>
    </row>
    <row r="91" spans="1:21" ht="10.8" thickBot="1" x14ac:dyDescent="0.35">
      <c r="A91" s="20" t="s">
        <v>19</v>
      </c>
      <c r="B91" s="17"/>
      <c r="C91" s="21" t="s">
        <v>19</v>
      </c>
      <c r="D91" s="9"/>
      <c r="E91" s="9"/>
      <c r="F91" s="33"/>
      <c r="G91" s="12"/>
      <c r="H91" s="12"/>
      <c r="I91" s="12"/>
      <c r="J91" s="12"/>
      <c r="K91" s="12"/>
      <c r="L91" s="9"/>
    </row>
    <row r="92" spans="1:21" ht="18.899999999999999" customHeight="1" thickBot="1" x14ac:dyDescent="0.35">
      <c r="A92" s="20"/>
      <c r="B92" s="65" t="s">
        <v>49</v>
      </c>
      <c r="C92" s="66"/>
      <c r="D92" s="66"/>
      <c r="E92" s="66"/>
      <c r="F92" s="66"/>
      <c r="G92" s="66"/>
      <c r="H92" s="66"/>
      <c r="I92" s="66"/>
      <c r="J92" s="66"/>
      <c r="K92" s="67"/>
      <c r="L92" s="35">
        <f>SUM(K89:K90)*E88</f>
        <v>70.60199999999999</v>
      </c>
    </row>
    <row r="93" spans="1:21" ht="81" customHeight="1" thickBot="1" x14ac:dyDescent="0.35">
      <c r="A93" s="20" t="s">
        <v>106</v>
      </c>
      <c r="B93" s="58" t="s">
        <v>107</v>
      </c>
      <c r="C93" s="14"/>
      <c r="D93" s="41" t="s">
        <v>81</v>
      </c>
      <c r="E93" s="21">
        <v>1</v>
      </c>
      <c r="F93" s="9"/>
      <c r="G93" s="9"/>
      <c r="H93" s="9"/>
      <c r="I93" s="9"/>
      <c r="J93" s="9"/>
      <c r="K93" s="9"/>
      <c r="L93" s="9"/>
      <c r="M93" s="55"/>
    </row>
    <row r="94" spans="1:21" ht="31.2" thickBot="1" x14ac:dyDescent="0.35">
      <c r="A94" s="20" t="s">
        <v>108</v>
      </c>
      <c r="B94" s="17"/>
      <c r="C94" s="42" t="s">
        <v>109</v>
      </c>
      <c r="D94" s="9"/>
      <c r="E94" s="9"/>
      <c r="F94" s="12">
        <f>'Išlaidos darbuotojams'!G217</f>
        <v>67.239999999999995</v>
      </c>
      <c r="G94" s="12">
        <f>'Išlaidos investicijoms'!D67</f>
        <v>0</v>
      </c>
      <c r="H94" s="12">
        <f>'Išlaidos medžiagoms'!E70</f>
        <v>0</v>
      </c>
      <c r="I94" s="12">
        <v>0</v>
      </c>
      <c r="J94" s="12">
        <f>0.05*(F94+G94+H94+I94)</f>
        <v>3.3620000000000001</v>
      </c>
      <c r="K94" s="12">
        <f>SUM(F94:J94)</f>
        <v>70.60199999999999</v>
      </c>
      <c r="L94" s="9"/>
      <c r="M94" s="74"/>
      <c r="N94" s="75"/>
      <c r="O94" s="75"/>
      <c r="P94" s="75"/>
      <c r="Q94" s="75"/>
      <c r="R94" s="75"/>
      <c r="S94" s="75"/>
      <c r="T94" s="75"/>
      <c r="U94" s="75"/>
    </row>
    <row r="95" spans="1:21" ht="17.399999999999999" customHeight="1" thickBot="1" x14ac:dyDescent="0.35">
      <c r="A95" s="20" t="s">
        <v>110</v>
      </c>
      <c r="B95" s="17"/>
      <c r="C95" s="21" t="s">
        <v>53</v>
      </c>
      <c r="D95" s="9"/>
      <c r="E95" s="9"/>
      <c r="F95" s="12">
        <v>0</v>
      </c>
      <c r="G95" s="12">
        <v>0</v>
      </c>
      <c r="H95" s="12">
        <v>0</v>
      </c>
      <c r="I95" s="12">
        <v>0</v>
      </c>
      <c r="J95" s="12">
        <v>0</v>
      </c>
      <c r="K95" s="12">
        <v>0</v>
      </c>
      <c r="L95" s="9"/>
    </row>
    <row r="96" spans="1:21" ht="10.8" thickBot="1" x14ac:dyDescent="0.35">
      <c r="A96" s="20" t="s">
        <v>19</v>
      </c>
      <c r="B96" s="17"/>
      <c r="C96" s="21" t="s">
        <v>19</v>
      </c>
      <c r="D96" s="9"/>
      <c r="E96" s="9"/>
      <c r="F96" s="33"/>
      <c r="G96" s="12"/>
      <c r="H96" s="12"/>
      <c r="I96" s="12"/>
      <c r="J96" s="12"/>
      <c r="K96" s="12"/>
      <c r="L96" s="9"/>
    </row>
    <row r="97" spans="1:21" ht="18.899999999999999" customHeight="1" thickBot="1" x14ac:dyDescent="0.35">
      <c r="A97" s="20"/>
      <c r="B97" s="65" t="s">
        <v>54</v>
      </c>
      <c r="C97" s="66"/>
      <c r="D97" s="66"/>
      <c r="E97" s="66"/>
      <c r="F97" s="66"/>
      <c r="G97" s="66"/>
      <c r="H97" s="66"/>
      <c r="I97" s="66"/>
      <c r="J97" s="66"/>
      <c r="K97" s="67"/>
      <c r="L97" s="35">
        <f>SUM(K94:K95)*E93</f>
        <v>70.60199999999999</v>
      </c>
    </row>
    <row r="98" spans="1:21" ht="31.2" thickBot="1" x14ac:dyDescent="0.35">
      <c r="A98" s="20" t="s">
        <v>111</v>
      </c>
      <c r="B98" s="54" t="s">
        <v>112</v>
      </c>
      <c r="C98" s="14"/>
      <c r="D98" s="41" t="s">
        <v>70</v>
      </c>
      <c r="E98" s="21">
        <v>1</v>
      </c>
      <c r="F98" s="9"/>
      <c r="G98" s="9"/>
      <c r="H98" s="9"/>
      <c r="I98" s="9"/>
      <c r="J98" s="9"/>
      <c r="K98" s="9"/>
      <c r="L98" s="9"/>
      <c r="M98" s="55"/>
    </row>
    <row r="99" spans="1:21" ht="51.6" thickBot="1" x14ac:dyDescent="0.35">
      <c r="A99" s="20" t="s">
        <v>113</v>
      </c>
      <c r="B99" s="17"/>
      <c r="C99" s="42" t="s">
        <v>72</v>
      </c>
      <c r="D99" s="9"/>
      <c r="E99" s="9"/>
      <c r="F99" s="12">
        <f>'Išlaidos darbuotojams'!G229</f>
        <v>403.43999999999994</v>
      </c>
      <c r="G99" s="12">
        <f>'Išlaidos investicijoms'!D75</f>
        <v>0</v>
      </c>
      <c r="H99" s="12">
        <f>'Išlaidos medžiagoms'!E78</f>
        <v>0</v>
      </c>
      <c r="I99" s="12">
        <v>0</v>
      </c>
      <c r="J99" s="12">
        <f>0.05*(F99+G99+H99+I99)</f>
        <v>20.171999999999997</v>
      </c>
      <c r="K99" s="12">
        <f>SUM(F99:J99)</f>
        <v>423.61199999999997</v>
      </c>
      <c r="L99" s="9"/>
      <c r="M99" s="74"/>
      <c r="N99" s="75"/>
      <c r="O99" s="75"/>
      <c r="P99" s="75"/>
      <c r="Q99" s="75"/>
      <c r="R99" s="75"/>
      <c r="S99" s="75"/>
      <c r="T99" s="75"/>
      <c r="U99" s="75"/>
    </row>
    <row r="100" spans="1:21" ht="17.399999999999999" customHeight="1" thickBot="1" x14ac:dyDescent="0.35">
      <c r="A100" s="20" t="s">
        <v>114</v>
      </c>
      <c r="B100" s="17"/>
      <c r="C100" s="21" t="s">
        <v>58</v>
      </c>
      <c r="D100" s="9"/>
      <c r="E100" s="9"/>
      <c r="F100" s="12">
        <v>0</v>
      </c>
      <c r="G100" s="12">
        <v>0</v>
      </c>
      <c r="H100" s="12">
        <v>0</v>
      </c>
      <c r="I100" s="12">
        <v>0</v>
      </c>
      <c r="J100" s="12">
        <v>0</v>
      </c>
      <c r="K100" s="12">
        <v>0</v>
      </c>
      <c r="L100" s="9"/>
    </row>
    <row r="101" spans="1:21" ht="10.8" thickBot="1" x14ac:dyDescent="0.35">
      <c r="A101" s="20" t="s">
        <v>19</v>
      </c>
      <c r="B101" s="17"/>
      <c r="C101" s="21" t="s">
        <v>19</v>
      </c>
      <c r="D101" s="9"/>
      <c r="E101" s="9"/>
      <c r="F101" s="33"/>
      <c r="G101" s="12"/>
      <c r="H101" s="12"/>
      <c r="I101" s="12"/>
      <c r="J101" s="12"/>
      <c r="K101" s="12"/>
      <c r="L101" s="9"/>
    </row>
    <row r="102" spans="1:21" ht="18.899999999999999" customHeight="1" thickBot="1" x14ac:dyDescent="0.35">
      <c r="A102" s="20"/>
      <c r="B102" s="65" t="s">
        <v>59</v>
      </c>
      <c r="C102" s="66"/>
      <c r="D102" s="66"/>
      <c r="E102" s="66"/>
      <c r="F102" s="66"/>
      <c r="G102" s="66"/>
      <c r="H102" s="66"/>
      <c r="I102" s="66"/>
      <c r="J102" s="66"/>
      <c r="K102" s="67"/>
      <c r="L102" s="35">
        <f>SUM(K99:K100)*E98</f>
        <v>423.61199999999997</v>
      </c>
    </row>
    <row r="103" spans="1:21" ht="141" customHeight="1" thickBot="1" x14ac:dyDescent="0.35">
      <c r="A103" s="20" t="s">
        <v>115</v>
      </c>
      <c r="B103" s="58" t="s">
        <v>116</v>
      </c>
      <c r="C103" s="14"/>
      <c r="D103" s="41" t="s">
        <v>81</v>
      </c>
      <c r="E103" s="21">
        <v>38</v>
      </c>
      <c r="F103" s="9"/>
      <c r="G103" s="9"/>
      <c r="H103" s="9"/>
      <c r="I103" s="9"/>
      <c r="J103" s="9"/>
      <c r="K103" s="9"/>
      <c r="L103" s="9"/>
      <c r="M103" s="55"/>
    </row>
    <row r="104" spans="1:21" ht="41.4" thickBot="1" x14ac:dyDescent="0.35">
      <c r="A104" s="20" t="s">
        <v>117</v>
      </c>
      <c r="B104" s="17"/>
      <c r="C104" s="42" t="s">
        <v>118</v>
      </c>
      <c r="D104" s="9"/>
      <c r="E104" s="9"/>
      <c r="F104" s="12">
        <f>'Išlaidos darbuotojams'!G241</f>
        <v>16.809999999999999</v>
      </c>
      <c r="G104" s="12">
        <f>'Išlaidos investicijoms'!D75</f>
        <v>0</v>
      </c>
      <c r="H104" s="12">
        <f>'Išlaidos medžiagoms'!E78</f>
        <v>0</v>
      </c>
      <c r="I104" s="12">
        <v>0</v>
      </c>
      <c r="J104" s="12">
        <f>0.05*(F104+G104+H104+I104)</f>
        <v>0.84050000000000002</v>
      </c>
      <c r="K104" s="12">
        <f>SUM(F104:J104)</f>
        <v>17.650499999999997</v>
      </c>
      <c r="L104" s="9"/>
      <c r="M104" s="74"/>
      <c r="N104" s="75"/>
      <c r="O104" s="75"/>
      <c r="P104" s="75"/>
      <c r="Q104" s="75"/>
      <c r="R104" s="75"/>
      <c r="S104" s="75"/>
      <c r="T104" s="75"/>
      <c r="U104" s="75"/>
    </row>
    <row r="105" spans="1:21" ht="17.399999999999999" customHeight="1" thickBot="1" x14ac:dyDescent="0.35">
      <c r="A105" s="20" t="s">
        <v>119</v>
      </c>
      <c r="B105" s="17"/>
      <c r="C105" s="21" t="s">
        <v>120</v>
      </c>
      <c r="D105" s="9"/>
      <c r="E105" s="9"/>
      <c r="F105" s="12">
        <v>0</v>
      </c>
      <c r="G105" s="12">
        <v>0</v>
      </c>
      <c r="H105" s="12">
        <v>0</v>
      </c>
      <c r="I105" s="12">
        <v>0</v>
      </c>
      <c r="J105" s="12">
        <v>0</v>
      </c>
      <c r="K105" s="12">
        <v>0</v>
      </c>
      <c r="L105" s="9"/>
    </row>
    <row r="106" spans="1:21" ht="10.8" thickBot="1" x14ac:dyDescent="0.35">
      <c r="A106" s="20" t="s">
        <v>19</v>
      </c>
      <c r="B106" s="17"/>
      <c r="C106" s="21" t="s">
        <v>19</v>
      </c>
      <c r="D106" s="9"/>
      <c r="E106" s="9"/>
      <c r="F106" s="33"/>
      <c r="G106" s="12"/>
      <c r="H106" s="12"/>
      <c r="I106" s="12"/>
      <c r="J106" s="12"/>
      <c r="K106" s="12"/>
      <c r="L106" s="9"/>
    </row>
    <row r="107" spans="1:21" ht="18.899999999999999" customHeight="1" thickBot="1" x14ac:dyDescent="0.35">
      <c r="A107" s="20"/>
      <c r="B107" s="65" t="s">
        <v>121</v>
      </c>
      <c r="C107" s="66"/>
      <c r="D107" s="66"/>
      <c r="E107" s="66"/>
      <c r="F107" s="66"/>
      <c r="G107" s="66"/>
      <c r="H107" s="66"/>
      <c r="I107" s="66"/>
      <c r="J107" s="66"/>
      <c r="K107" s="67"/>
      <c r="L107" s="35">
        <f>SUM(K104:K105)*E103</f>
        <v>670.71899999999994</v>
      </c>
    </row>
    <row r="108" spans="1:21" ht="194.4" thickBot="1" x14ac:dyDescent="0.35">
      <c r="A108" s="20" t="s">
        <v>122</v>
      </c>
      <c r="B108" s="58" t="s">
        <v>123</v>
      </c>
      <c r="C108" s="14"/>
      <c r="D108" s="41" t="s">
        <v>70</v>
      </c>
      <c r="E108" s="21">
        <v>38</v>
      </c>
      <c r="F108" s="9"/>
      <c r="G108" s="9"/>
      <c r="H108" s="9"/>
      <c r="I108" s="9"/>
      <c r="J108" s="9"/>
      <c r="K108" s="9"/>
      <c r="L108" s="9"/>
      <c r="M108" s="55"/>
    </row>
    <row r="109" spans="1:21" ht="41.4" thickBot="1" x14ac:dyDescent="0.35">
      <c r="A109" s="20" t="s">
        <v>124</v>
      </c>
      <c r="B109" s="17"/>
      <c r="C109" s="42" t="s">
        <v>125</v>
      </c>
      <c r="D109" s="9"/>
      <c r="E109" s="9"/>
      <c r="F109" s="12">
        <f>'Išlaidos darbuotojams'!G253</f>
        <v>33.619999999999997</v>
      </c>
      <c r="G109" s="12">
        <f>'Išlaidos investicijoms'!D79</f>
        <v>0</v>
      </c>
      <c r="H109" s="12">
        <f>'Išlaidos medžiagoms'!E82</f>
        <v>0</v>
      </c>
      <c r="I109" s="12">
        <v>0</v>
      </c>
      <c r="J109" s="12">
        <f>0.05*(F109+G109+H109+I109)</f>
        <v>1.681</v>
      </c>
      <c r="K109" s="12">
        <f>SUM(F109:J109)</f>
        <v>35.300999999999995</v>
      </c>
      <c r="L109" s="9"/>
      <c r="M109" s="74"/>
      <c r="N109" s="75"/>
      <c r="O109" s="75"/>
      <c r="P109" s="75"/>
      <c r="Q109" s="75"/>
      <c r="R109" s="75"/>
      <c r="S109" s="75"/>
      <c r="T109" s="75"/>
      <c r="U109" s="75"/>
    </row>
    <row r="110" spans="1:21" ht="17.399999999999999" customHeight="1" thickBot="1" x14ac:dyDescent="0.35">
      <c r="A110" s="20" t="s">
        <v>126</v>
      </c>
      <c r="B110" s="17"/>
      <c r="C110" s="21" t="s">
        <v>127</v>
      </c>
      <c r="D110" s="9"/>
      <c r="E110" s="9"/>
      <c r="F110" s="12">
        <v>0</v>
      </c>
      <c r="G110" s="12">
        <v>0</v>
      </c>
      <c r="H110" s="12">
        <v>0</v>
      </c>
      <c r="I110" s="12">
        <v>0</v>
      </c>
      <c r="J110" s="12">
        <v>0</v>
      </c>
      <c r="K110" s="12">
        <v>0</v>
      </c>
      <c r="L110" s="9"/>
    </row>
    <row r="111" spans="1:21" ht="10.8" thickBot="1" x14ac:dyDescent="0.35">
      <c r="A111" s="20" t="s">
        <v>19</v>
      </c>
      <c r="B111" s="17"/>
      <c r="C111" s="21" t="s">
        <v>19</v>
      </c>
      <c r="D111" s="9"/>
      <c r="E111" s="9"/>
      <c r="F111" s="33"/>
      <c r="G111" s="12"/>
      <c r="H111" s="12"/>
      <c r="I111" s="12"/>
      <c r="J111" s="12"/>
      <c r="K111" s="12"/>
      <c r="L111" s="9"/>
    </row>
    <row r="112" spans="1:21" ht="18.899999999999999" customHeight="1" thickBot="1" x14ac:dyDescent="0.35">
      <c r="A112" s="20"/>
      <c r="B112" s="65" t="s">
        <v>128</v>
      </c>
      <c r="C112" s="66"/>
      <c r="D112" s="66"/>
      <c r="E112" s="66"/>
      <c r="F112" s="66"/>
      <c r="G112" s="66"/>
      <c r="H112" s="66"/>
      <c r="I112" s="66"/>
      <c r="J112" s="66"/>
      <c r="K112" s="67"/>
      <c r="L112" s="35">
        <f>SUM(K109:K110)*E108</f>
        <v>1341.4379999999999</v>
      </c>
    </row>
    <row r="113" spans="1:21" ht="82.2" thickBot="1" x14ac:dyDescent="0.35">
      <c r="A113" s="20" t="s">
        <v>129</v>
      </c>
      <c r="B113" s="58" t="s">
        <v>130</v>
      </c>
      <c r="C113" s="14"/>
      <c r="D113" s="41" t="s">
        <v>70</v>
      </c>
      <c r="E113" s="21">
        <v>40</v>
      </c>
      <c r="F113" s="9"/>
      <c r="G113" s="9"/>
      <c r="H113" s="9"/>
      <c r="I113" s="9"/>
      <c r="J113" s="9"/>
      <c r="K113" s="9"/>
      <c r="L113" s="9"/>
      <c r="M113" s="55"/>
    </row>
    <row r="114" spans="1:21" ht="31.2" thickBot="1" x14ac:dyDescent="0.35">
      <c r="A114" s="20" t="s">
        <v>131</v>
      </c>
      <c r="B114" s="17"/>
      <c r="C114" s="42" t="s">
        <v>132</v>
      </c>
      <c r="D114" s="9"/>
      <c r="E114" s="9"/>
      <c r="F114" s="12">
        <f>'Išlaidos darbuotojams'!G265</f>
        <v>33.619999999999997</v>
      </c>
      <c r="G114" s="12">
        <f>'Išlaidos investicijoms'!D83</f>
        <v>0</v>
      </c>
      <c r="H114" s="12">
        <f>'Išlaidos medžiagoms'!E86</f>
        <v>0</v>
      </c>
      <c r="I114" s="12">
        <v>0</v>
      </c>
      <c r="J114" s="12">
        <f>0.05*(F114+G114+H114+I114)</f>
        <v>1.681</v>
      </c>
      <c r="K114" s="12">
        <f>SUM(F114:J114)</f>
        <v>35.300999999999995</v>
      </c>
      <c r="L114" s="9"/>
      <c r="M114" s="74"/>
      <c r="N114" s="75"/>
      <c r="O114" s="75"/>
      <c r="P114" s="75"/>
      <c r="Q114" s="75"/>
      <c r="R114" s="75"/>
      <c r="S114" s="75"/>
      <c r="T114" s="75"/>
      <c r="U114" s="75"/>
    </row>
    <row r="115" spans="1:21" ht="17.399999999999999" customHeight="1" thickBot="1" x14ac:dyDescent="0.35">
      <c r="A115" s="20" t="s">
        <v>133</v>
      </c>
      <c r="B115" s="17"/>
      <c r="C115" s="21" t="s">
        <v>134</v>
      </c>
      <c r="D115" s="9"/>
      <c r="E115" s="9"/>
      <c r="F115" s="12">
        <v>0</v>
      </c>
      <c r="G115" s="12">
        <v>0</v>
      </c>
      <c r="H115" s="12">
        <v>0</v>
      </c>
      <c r="I115" s="12">
        <v>0</v>
      </c>
      <c r="J115" s="12">
        <v>0</v>
      </c>
      <c r="K115" s="12">
        <v>0</v>
      </c>
      <c r="L115" s="9"/>
    </row>
    <row r="116" spans="1:21" ht="10.8" thickBot="1" x14ac:dyDescent="0.35">
      <c r="A116" s="20" t="s">
        <v>19</v>
      </c>
      <c r="B116" s="17"/>
      <c r="C116" s="21" t="s">
        <v>19</v>
      </c>
      <c r="D116" s="9"/>
      <c r="E116" s="9"/>
      <c r="F116" s="33"/>
      <c r="G116" s="12"/>
      <c r="H116" s="12"/>
      <c r="I116" s="12"/>
      <c r="J116" s="12"/>
      <c r="K116" s="12"/>
      <c r="L116" s="9"/>
    </row>
    <row r="117" spans="1:21" ht="18.899999999999999" customHeight="1" thickBot="1" x14ac:dyDescent="0.35">
      <c r="A117" s="20"/>
      <c r="B117" s="65" t="s">
        <v>135</v>
      </c>
      <c r="C117" s="66"/>
      <c r="D117" s="66"/>
      <c r="E117" s="66"/>
      <c r="F117" s="66"/>
      <c r="G117" s="66"/>
      <c r="H117" s="66"/>
      <c r="I117" s="66"/>
      <c r="J117" s="66"/>
      <c r="K117" s="67"/>
      <c r="L117" s="35">
        <f>SUM(K114:K115)*E113</f>
        <v>1412.0399999999997</v>
      </c>
    </row>
    <row r="118" spans="1:21" ht="143.4" thickBot="1" x14ac:dyDescent="0.35">
      <c r="A118" s="20" t="s">
        <v>136</v>
      </c>
      <c r="B118" s="58" t="s">
        <v>137</v>
      </c>
      <c r="C118" s="14"/>
      <c r="D118" s="41" t="s">
        <v>81</v>
      </c>
      <c r="E118" s="21">
        <v>7</v>
      </c>
      <c r="F118" s="9"/>
      <c r="G118" s="9"/>
      <c r="H118" s="9"/>
      <c r="I118" s="9"/>
      <c r="J118" s="9"/>
      <c r="K118" s="9"/>
      <c r="L118" s="9"/>
      <c r="M118" s="55"/>
    </row>
    <row r="119" spans="1:21" ht="41.4" thickBot="1" x14ac:dyDescent="0.35">
      <c r="A119" s="20" t="s">
        <v>138</v>
      </c>
      <c r="B119" s="17"/>
      <c r="C119" s="42" t="s">
        <v>139</v>
      </c>
      <c r="D119" s="9"/>
      <c r="E119" s="9"/>
      <c r="F119" s="12">
        <f>'Išlaidos darbuotojams'!G277</f>
        <v>16.809999999999999</v>
      </c>
      <c r="G119" s="12">
        <f>'Išlaidos investicijoms'!D83</f>
        <v>0</v>
      </c>
      <c r="H119" s="12">
        <f>'Išlaidos medžiagoms'!E86</f>
        <v>0</v>
      </c>
      <c r="I119" s="12">
        <v>0</v>
      </c>
      <c r="J119" s="12">
        <f>0.05*(F119+G119+H119+I119)</f>
        <v>0.84050000000000002</v>
      </c>
      <c r="K119" s="12">
        <f>SUM(F119:J119)</f>
        <v>17.650499999999997</v>
      </c>
      <c r="L119" s="9"/>
      <c r="M119" s="74"/>
      <c r="N119" s="75"/>
      <c r="O119" s="75"/>
      <c r="P119" s="75"/>
      <c r="Q119" s="75"/>
      <c r="R119" s="75"/>
      <c r="S119" s="75"/>
      <c r="T119" s="75"/>
      <c r="U119" s="75"/>
    </row>
    <row r="120" spans="1:21" ht="17.399999999999999" customHeight="1" thickBot="1" x14ac:dyDescent="0.35">
      <c r="A120" s="20" t="s">
        <v>140</v>
      </c>
      <c r="B120" s="17"/>
      <c r="C120" s="21" t="s">
        <v>141</v>
      </c>
      <c r="D120" s="9"/>
      <c r="E120" s="9"/>
      <c r="F120" s="12">
        <v>0</v>
      </c>
      <c r="G120" s="12">
        <v>0</v>
      </c>
      <c r="H120" s="12">
        <v>0</v>
      </c>
      <c r="I120" s="12">
        <v>0</v>
      </c>
      <c r="J120" s="12">
        <v>0</v>
      </c>
      <c r="K120" s="12">
        <v>0</v>
      </c>
      <c r="L120" s="9"/>
    </row>
    <row r="121" spans="1:21" ht="10.8" thickBot="1" x14ac:dyDescent="0.35">
      <c r="A121" s="20" t="s">
        <v>19</v>
      </c>
      <c r="B121" s="17"/>
      <c r="C121" s="21" t="s">
        <v>19</v>
      </c>
      <c r="D121" s="9"/>
      <c r="E121" s="9"/>
      <c r="F121" s="33"/>
      <c r="G121" s="12"/>
      <c r="H121" s="12"/>
      <c r="I121" s="12"/>
      <c r="J121" s="12"/>
      <c r="K121" s="12"/>
      <c r="L121" s="9"/>
    </row>
    <row r="122" spans="1:21" ht="18.899999999999999" customHeight="1" thickBot="1" x14ac:dyDescent="0.35">
      <c r="A122" s="20"/>
      <c r="B122" s="65" t="s">
        <v>142</v>
      </c>
      <c r="C122" s="66"/>
      <c r="D122" s="66"/>
      <c r="E122" s="66"/>
      <c r="F122" s="66"/>
      <c r="G122" s="66"/>
      <c r="H122" s="66"/>
      <c r="I122" s="66"/>
      <c r="J122" s="66"/>
      <c r="K122" s="67"/>
      <c r="L122" s="35">
        <f>SUM(K119:K120)*E118</f>
        <v>123.55349999999999</v>
      </c>
    </row>
    <row r="123" spans="1:21" ht="12" customHeight="1" thickBot="1" x14ac:dyDescent="0.35">
      <c r="A123" s="20"/>
      <c r="B123" s="68" t="s">
        <v>143</v>
      </c>
      <c r="C123" s="69"/>
      <c r="D123" s="69"/>
      <c r="E123" s="69"/>
      <c r="F123" s="69"/>
      <c r="G123" s="69"/>
      <c r="H123" s="69"/>
      <c r="I123" s="69"/>
      <c r="J123" s="69"/>
      <c r="K123" s="70"/>
      <c r="L123" s="57">
        <f>+L62+L67+L72+L77+L82+L87+L92+L97+L102+L107+L112+L117+L122</f>
        <v>4871.5379999999996</v>
      </c>
    </row>
    <row r="124" spans="1:21" ht="10.8" thickBot="1" x14ac:dyDescent="0.35">
      <c r="A124" s="20"/>
      <c r="B124" s="68" t="s">
        <v>144</v>
      </c>
      <c r="C124" s="69"/>
      <c r="D124" s="69"/>
      <c r="E124" s="69"/>
      <c r="F124" s="69"/>
      <c r="G124" s="69"/>
      <c r="H124" s="69"/>
      <c r="I124" s="69"/>
      <c r="J124" s="69"/>
      <c r="K124" s="70"/>
      <c r="L124" s="57">
        <f>+L123-L56</f>
        <v>4871.5379999999996</v>
      </c>
    </row>
    <row r="127" spans="1:21" x14ac:dyDescent="0.3">
      <c r="B127" s="2" t="s">
        <v>145</v>
      </c>
      <c r="M127" s="55"/>
    </row>
  </sheetData>
  <mergeCells count="41">
    <mergeCell ref="M114:U114"/>
    <mergeCell ref="B112:K112"/>
    <mergeCell ref="M79:U79"/>
    <mergeCell ref="B87:K87"/>
    <mergeCell ref="B92:K92"/>
    <mergeCell ref="B97:K97"/>
    <mergeCell ref="B107:K107"/>
    <mergeCell ref="M99:U99"/>
    <mergeCell ref="B102:K102"/>
    <mergeCell ref="M59:U59"/>
    <mergeCell ref="M69:U69"/>
    <mergeCell ref="M74:U74"/>
    <mergeCell ref="B124:K124"/>
    <mergeCell ref="B123:K123"/>
    <mergeCell ref="B122:K122"/>
    <mergeCell ref="B117:K117"/>
    <mergeCell ref="M104:U104"/>
    <mergeCell ref="M109:U109"/>
    <mergeCell ref="M84:U84"/>
    <mergeCell ref="M89:U89"/>
    <mergeCell ref="M94:U94"/>
    <mergeCell ref="M119:U119"/>
    <mergeCell ref="B72:K72"/>
    <mergeCell ref="B77:K77"/>
    <mergeCell ref="B82:K82"/>
    <mergeCell ref="B55:K55"/>
    <mergeCell ref="B56:K56"/>
    <mergeCell ref="B57:L57"/>
    <mergeCell ref="B62:K62"/>
    <mergeCell ref="B67:K67"/>
    <mergeCell ref="A1:L2"/>
    <mergeCell ref="B5:L5"/>
    <mergeCell ref="B10:K10"/>
    <mergeCell ref="B45:K45"/>
    <mergeCell ref="B50:K50"/>
    <mergeCell ref="B15:K15"/>
    <mergeCell ref="B20:K20"/>
    <mergeCell ref="B25:K25"/>
    <mergeCell ref="B30:K30"/>
    <mergeCell ref="B35:K35"/>
    <mergeCell ref="B40:K40"/>
  </mergeCells>
  <pageMargins left="0" right="0" top="0.19685039370078741"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83"/>
  <sheetViews>
    <sheetView topLeftCell="A268" zoomScale="99" zoomScaleNormal="99" workbookViewId="0">
      <selection activeCell="B287" sqref="B287"/>
    </sheetView>
  </sheetViews>
  <sheetFormatPr defaultColWidth="8.5546875" defaultRowHeight="10.199999999999999" x14ac:dyDescent="0.3"/>
  <cols>
    <col min="1" max="1" width="32.88671875" style="2" customWidth="1"/>
    <col min="2" max="2" width="10" style="2" customWidth="1"/>
    <col min="3" max="3" width="11.109375" style="2" customWidth="1"/>
    <col min="4" max="4" width="14.109375" style="2" customWidth="1"/>
    <col min="5" max="5" width="14.44140625" style="2" customWidth="1"/>
    <col min="6" max="6" width="13.44140625" style="2" customWidth="1"/>
    <col min="7" max="7" width="13.88671875" style="2" customWidth="1"/>
    <col min="8" max="8" width="8.5546875" style="2"/>
    <col min="9" max="9" width="9.109375" style="2" bestFit="1" customWidth="1"/>
    <col min="10" max="10" width="8.5546875" style="2"/>
    <col min="11" max="11" width="9.109375" style="2" bestFit="1" customWidth="1"/>
    <col min="12" max="13" width="8.5546875" style="2"/>
    <col min="14" max="15" width="9.109375" style="2" bestFit="1" customWidth="1"/>
    <col min="16" max="16384" width="8.5546875" style="2"/>
  </cols>
  <sheetData>
    <row r="1" spans="1:13" ht="23.25" customHeight="1" thickBot="1" x14ac:dyDescent="0.35">
      <c r="A1" s="80" t="s">
        <v>146</v>
      </c>
      <c r="B1" s="81"/>
      <c r="C1" s="81"/>
      <c r="D1" s="81"/>
      <c r="E1" s="81"/>
      <c r="F1" s="81"/>
      <c r="G1" s="82"/>
    </row>
    <row r="2" spans="1:13" ht="68.25" customHeight="1" thickBot="1" x14ac:dyDescent="0.35">
      <c r="A2" s="4" t="s">
        <v>147</v>
      </c>
      <c r="B2" s="5" t="s">
        <v>148</v>
      </c>
      <c r="C2" s="5" t="s">
        <v>149</v>
      </c>
      <c r="D2" s="5" t="s">
        <v>150</v>
      </c>
      <c r="E2" s="5" t="s">
        <v>151</v>
      </c>
      <c r="F2" s="5" t="s">
        <v>152</v>
      </c>
      <c r="G2" s="5" t="s">
        <v>153</v>
      </c>
    </row>
    <row r="3" spans="1:13" ht="14.4" customHeight="1" thickBot="1" x14ac:dyDescent="0.35">
      <c r="A3" s="6">
        <v>1</v>
      </c>
      <c r="B3" s="7">
        <v>2</v>
      </c>
      <c r="C3" s="6">
        <v>3</v>
      </c>
      <c r="D3" s="7">
        <v>4</v>
      </c>
      <c r="E3" s="6">
        <v>5</v>
      </c>
      <c r="F3" s="7">
        <v>6</v>
      </c>
      <c r="G3" s="6">
        <v>7</v>
      </c>
    </row>
    <row r="4" spans="1:13" ht="12" customHeight="1" thickBot="1" x14ac:dyDescent="0.35">
      <c r="A4" s="44"/>
      <c r="B4" s="9"/>
      <c r="C4" s="10"/>
      <c r="D4" s="10"/>
      <c r="E4" s="10"/>
      <c r="F4" s="10"/>
      <c r="G4" s="10"/>
      <c r="H4" s="47"/>
    </row>
    <row r="5" spans="1:13" ht="14.4" customHeight="1" thickBot="1" x14ac:dyDescent="0.35">
      <c r="A5" s="45"/>
      <c r="B5" s="9"/>
      <c r="C5" s="10"/>
      <c r="D5" s="10"/>
      <c r="E5" s="10"/>
      <c r="F5" s="10"/>
      <c r="G5" s="10"/>
    </row>
    <row r="6" spans="1:13" ht="13.65" customHeight="1" thickBot="1" x14ac:dyDescent="0.35">
      <c r="A6" s="3"/>
      <c r="B6" s="12" t="s">
        <v>154</v>
      </c>
      <c r="C6" s="41"/>
      <c r="D6" s="41"/>
      <c r="E6" s="41"/>
      <c r="F6" s="41"/>
      <c r="G6" s="41">
        <f>+C6*D6*E6*F6</f>
        <v>0</v>
      </c>
      <c r="H6" s="76"/>
      <c r="I6" s="77"/>
      <c r="J6" s="77"/>
      <c r="K6" s="77"/>
      <c r="L6" s="77"/>
      <c r="M6" s="77"/>
    </row>
    <row r="7" spans="1:13" ht="10.8" thickBot="1" x14ac:dyDescent="0.35">
      <c r="A7" s="13"/>
      <c r="B7" s="12" t="s">
        <v>155</v>
      </c>
      <c r="C7" s="12">
        <v>0</v>
      </c>
      <c r="D7" s="12">
        <v>0</v>
      </c>
      <c r="E7" s="12">
        <v>0</v>
      </c>
      <c r="F7" s="12">
        <v>0</v>
      </c>
      <c r="G7" s="12">
        <f t="shared" ref="G7" si="0">+C7*D7*E7*F7</f>
        <v>0</v>
      </c>
      <c r="H7" s="76"/>
      <c r="I7" s="77"/>
      <c r="J7" s="77"/>
      <c r="K7" s="77"/>
      <c r="L7" s="77"/>
      <c r="M7" s="77"/>
    </row>
    <row r="8" spans="1:13" ht="10.8" thickBot="1" x14ac:dyDescent="0.35">
      <c r="A8" s="13"/>
      <c r="B8" s="12" t="s">
        <v>19</v>
      </c>
      <c r="C8" s="12"/>
      <c r="D8" s="12"/>
      <c r="E8" s="12"/>
      <c r="F8" s="12"/>
      <c r="G8" s="12"/>
      <c r="H8" s="76"/>
      <c r="I8" s="77"/>
      <c r="J8" s="77"/>
      <c r="K8" s="77"/>
      <c r="L8" s="77"/>
      <c r="M8" s="77"/>
    </row>
    <row r="9" spans="1:13" ht="14.1" customHeight="1" thickBot="1" x14ac:dyDescent="0.35">
      <c r="A9" s="65" t="s">
        <v>156</v>
      </c>
      <c r="B9" s="66"/>
      <c r="C9" s="66"/>
      <c r="D9" s="66"/>
      <c r="E9" s="66"/>
      <c r="F9" s="67"/>
      <c r="G9" s="12">
        <f>SUM(G6:G8)</f>
        <v>0</v>
      </c>
    </row>
    <row r="10" spans="1:13" ht="10.8" thickBot="1" x14ac:dyDescent="0.35">
      <c r="A10" s="11" t="str">
        <f>'PI skaičiuoklė'!C8</f>
        <v>Veiksmas A2</v>
      </c>
      <c r="B10" s="14"/>
      <c r="C10" s="14"/>
      <c r="D10" s="14"/>
      <c r="E10" s="14"/>
      <c r="F10" s="14"/>
      <c r="G10" s="14"/>
    </row>
    <row r="11" spans="1:13" ht="10.8" thickBot="1" x14ac:dyDescent="0.35">
      <c r="A11" s="3"/>
      <c r="B11" s="12" t="s">
        <v>157</v>
      </c>
      <c r="C11" s="12">
        <v>0</v>
      </c>
      <c r="D11" s="12">
        <v>0</v>
      </c>
      <c r="E11" s="12">
        <v>0</v>
      </c>
      <c r="F11" s="12">
        <v>0</v>
      </c>
      <c r="G11" s="12">
        <f>+C11*D11*E11*F11</f>
        <v>0</v>
      </c>
    </row>
    <row r="12" spans="1:13" ht="10.8" thickBot="1" x14ac:dyDescent="0.35">
      <c r="A12" s="13"/>
      <c r="B12" s="12" t="s">
        <v>158</v>
      </c>
      <c r="C12" s="12">
        <v>0</v>
      </c>
      <c r="D12" s="12">
        <v>0</v>
      </c>
      <c r="E12" s="12">
        <v>0</v>
      </c>
      <c r="F12" s="12">
        <v>0</v>
      </c>
      <c r="G12" s="12">
        <f t="shared" ref="G12" si="1">+C12*D12*E12*F12</f>
        <v>0</v>
      </c>
    </row>
    <row r="13" spans="1:13" ht="10.8" thickBot="1" x14ac:dyDescent="0.35">
      <c r="A13" s="13"/>
      <c r="B13" s="12" t="s">
        <v>19</v>
      </c>
      <c r="C13" s="12"/>
      <c r="D13" s="12"/>
      <c r="E13" s="12"/>
      <c r="F13" s="12"/>
      <c r="G13" s="12"/>
    </row>
    <row r="14" spans="1:13" ht="10.8" thickBot="1" x14ac:dyDescent="0.35">
      <c r="A14" s="65" t="s">
        <v>159</v>
      </c>
      <c r="B14" s="66"/>
      <c r="C14" s="66"/>
      <c r="D14" s="66"/>
      <c r="E14" s="66"/>
      <c r="F14" s="67"/>
      <c r="G14" s="12">
        <f>SUM(G11:G13)</f>
        <v>0</v>
      </c>
    </row>
    <row r="15" spans="1:13" ht="13.35" customHeight="1" thickBot="1" x14ac:dyDescent="0.35">
      <c r="A15" s="68" t="s">
        <v>160</v>
      </c>
      <c r="B15" s="69"/>
      <c r="C15" s="69"/>
      <c r="D15" s="69"/>
      <c r="E15" s="69"/>
      <c r="F15" s="70"/>
      <c r="G15" s="15">
        <f>SUM(G9,G14)</f>
        <v>0</v>
      </c>
      <c r="H15" s="47"/>
    </row>
    <row r="16" spans="1:13" ht="20.100000000000001" customHeight="1" thickBot="1" x14ac:dyDescent="0.35">
      <c r="A16" s="44"/>
      <c r="B16" s="9"/>
      <c r="C16" s="9"/>
      <c r="D16" s="9"/>
      <c r="E16" s="9"/>
      <c r="F16" s="9"/>
      <c r="G16" s="9"/>
    </row>
    <row r="17" spans="1:8" ht="18.600000000000001" customHeight="1" thickBot="1" x14ac:dyDescent="0.35">
      <c r="A17" s="45"/>
      <c r="B17" s="9"/>
      <c r="C17" s="9"/>
      <c r="D17" s="9"/>
      <c r="E17" s="9"/>
      <c r="F17" s="9"/>
      <c r="G17" s="9"/>
    </row>
    <row r="18" spans="1:8" ht="10.8" thickBot="1" x14ac:dyDescent="0.35">
      <c r="A18" s="3"/>
      <c r="B18" s="12" t="s">
        <v>161</v>
      </c>
      <c r="C18" s="41"/>
      <c r="D18" s="41"/>
      <c r="E18" s="41"/>
      <c r="F18" s="41"/>
      <c r="G18" s="41">
        <f t="shared" ref="G18:G19" si="2">+C18*D18*E18*F18</f>
        <v>0</v>
      </c>
      <c r="H18" s="48"/>
    </row>
    <row r="19" spans="1:8" ht="10.8" thickBot="1" x14ac:dyDescent="0.35">
      <c r="A19" s="13"/>
      <c r="B19" s="12" t="s">
        <v>162</v>
      </c>
      <c r="C19" s="12">
        <v>0</v>
      </c>
      <c r="D19" s="12">
        <v>0</v>
      </c>
      <c r="E19" s="12">
        <v>0</v>
      </c>
      <c r="F19" s="12">
        <v>0</v>
      </c>
      <c r="G19" s="12">
        <f t="shared" si="2"/>
        <v>0</v>
      </c>
      <c r="H19" s="47"/>
    </row>
    <row r="20" spans="1:8" ht="10.8" thickBot="1" x14ac:dyDescent="0.35">
      <c r="A20" s="13"/>
      <c r="B20" s="12" t="s">
        <v>19</v>
      </c>
      <c r="C20" s="12"/>
      <c r="D20" s="12"/>
      <c r="E20" s="12"/>
      <c r="F20" s="12"/>
      <c r="G20" s="12"/>
    </row>
    <row r="21" spans="1:8" ht="10.8" thickBot="1" x14ac:dyDescent="0.35">
      <c r="A21" s="65" t="s">
        <v>163</v>
      </c>
      <c r="B21" s="66"/>
      <c r="C21" s="66"/>
      <c r="D21" s="66"/>
      <c r="E21" s="66"/>
      <c r="F21" s="67"/>
      <c r="G21" s="12">
        <f>SUM(G18:G20)</f>
        <v>0</v>
      </c>
    </row>
    <row r="22" spans="1:8" ht="10.8" thickBot="1" x14ac:dyDescent="0.35">
      <c r="A22" s="11" t="str">
        <f>'PI skaičiuoklė'!C13</f>
        <v>Veiksmas B2</v>
      </c>
      <c r="B22" s="9"/>
      <c r="C22" s="9"/>
      <c r="D22" s="9"/>
      <c r="E22" s="9"/>
      <c r="F22" s="9"/>
      <c r="G22" s="9"/>
    </row>
    <row r="23" spans="1:8" ht="10.8" thickBot="1" x14ac:dyDescent="0.35">
      <c r="A23" s="3"/>
      <c r="B23" s="12" t="s">
        <v>164</v>
      </c>
      <c r="C23" s="12">
        <v>0</v>
      </c>
      <c r="D23" s="12">
        <v>0</v>
      </c>
      <c r="E23" s="12">
        <v>0</v>
      </c>
      <c r="F23" s="12">
        <v>0</v>
      </c>
      <c r="G23" s="12">
        <f t="shared" ref="G23:G24" si="3">+C23*D23*E23*F23</f>
        <v>0</v>
      </c>
    </row>
    <row r="24" spans="1:8" ht="10.8" thickBot="1" x14ac:dyDescent="0.35">
      <c r="A24" s="13"/>
      <c r="B24" s="12" t="s">
        <v>165</v>
      </c>
      <c r="C24" s="12">
        <v>0</v>
      </c>
      <c r="D24" s="12">
        <v>0</v>
      </c>
      <c r="E24" s="12">
        <v>0</v>
      </c>
      <c r="F24" s="12">
        <v>0</v>
      </c>
      <c r="G24" s="12">
        <f t="shared" si="3"/>
        <v>0</v>
      </c>
    </row>
    <row r="25" spans="1:8" ht="10.8" thickBot="1" x14ac:dyDescent="0.35">
      <c r="A25" s="13"/>
      <c r="B25" s="12" t="s">
        <v>19</v>
      </c>
      <c r="C25" s="12"/>
      <c r="D25" s="12"/>
      <c r="E25" s="12"/>
      <c r="F25" s="12"/>
      <c r="G25" s="12"/>
    </row>
    <row r="26" spans="1:8" ht="13.35" customHeight="1" thickBot="1" x14ac:dyDescent="0.35">
      <c r="A26" s="65" t="s">
        <v>166</v>
      </c>
      <c r="B26" s="66"/>
      <c r="C26" s="66"/>
      <c r="D26" s="66"/>
      <c r="E26" s="66"/>
      <c r="F26" s="67"/>
      <c r="G26" s="12">
        <f>SUM(G23:G25)</f>
        <v>0</v>
      </c>
    </row>
    <row r="27" spans="1:8" ht="18" customHeight="1" thickBot="1" x14ac:dyDescent="0.35">
      <c r="A27" s="68" t="s">
        <v>167</v>
      </c>
      <c r="B27" s="69"/>
      <c r="C27" s="69"/>
      <c r="D27" s="69"/>
      <c r="E27" s="69"/>
      <c r="F27" s="70"/>
      <c r="G27" s="15">
        <f>SUM(G21,G26)</f>
        <v>0</v>
      </c>
    </row>
    <row r="28" spans="1:8" ht="18.899999999999999" customHeight="1" thickBot="1" x14ac:dyDescent="0.35">
      <c r="A28" s="44"/>
      <c r="B28" s="9"/>
      <c r="C28" s="10"/>
      <c r="D28" s="10"/>
      <c r="E28" s="10"/>
      <c r="F28" s="10"/>
      <c r="G28" s="10"/>
    </row>
    <row r="29" spans="1:8" ht="17.399999999999999" customHeight="1" thickBot="1" x14ac:dyDescent="0.35">
      <c r="A29" s="45"/>
      <c r="B29" s="9"/>
      <c r="C29" s="10"/>
      <c r="D29" s="10"/>
      <c r="E29" s="10"/>
      <c r="F29" s="10"/>
      <c r="G29" s="10"/>
    </row>
    <row r="30" spans="1:8" ht="18" customHeight="1" thickBot="1" x14ac:dyDescent="0.35">
      <c r="A30" s="3"/>
      <c r="B30" s="12" t="s">
        <v>168</v>
      </c>
      <c r="C30" s="41"/>
      <c r="D30" s="41"/>
      <c r="E30" s="41"/>
      <c r="F30" s="41"/>
      <c r="G30" s="41">
        <f>+C30*D30*E30*F30</f>
        <v>0</v>
      </c>
      <c r="H30" s="47"/>
    </row>
    <row r="31" spans="1:8" ht="18" customHeight="1" thickBot="1" x14ac:dyDescent="0.35">
      <c r="A31" s="13"/>
      <c r="B31" s="12" t="s">
        <v>169</v>
      </c>
      <c r="C31" s="12">
        <v>0</v>
      </c>
      <c r="D31" s="12">
        <v>0</v>
      </c>
      <c r="E31" s="12">
        <v>0</v>
      </c>
      <c r="F31" s="12">
        <v>0</v>
      </c>
      <c r="G31" s="12">
        <f t="shared" ref="G31" si="4">+C31*D31*E31*F31</f>
        <v>0</v>
      </c>
    </row>
    <row r="32" spans="1:8" ht="18" customHeight="1" thickBot="1" x14ac:dyDescent="0.35">
      <c r="A32" s="13"/>
      <c r="B32" s="12" t="s">
        <v>19</v>
      </c>
      <c r="C32" s="12"/>
      <c r="D32" s="12"/>
      <c r="E32" s="12"/>
      <c r="F32" s="12"/>
      <c r="G32" s="12"/>
    </row>
    <row r="33" spans="1:8" ht="18" customHeight="1" thickBot="1" x14ac:dyDescent="0.35">
      <c r="A33" s="65" t="s">
        <v>170</v>
      </c>
      <c r="B33" s="66"/>
      <c r="C33" s="66"/>
      <c r="D33" s="66"/>
      <c r="E33" s="66"/>
      <c r="F33" s="67"/>
      <c r="G33" s="12">
        <f>SUM(G30:G32)</f>
        <v>0</v>
      </c>
    </row>
    <row r="34" spans="1:8" ht="18" customHeight="1" thickBot="1" x14ac:dyDescent="0.35">
      <c r="A34" s="11"/>
      <c r="B34" s="14"/>
      <c r="C34" s="14"/>
      <c r="D34" s="14"/>
      <c r="E34" s="14"/>
      <c r="F34" s="14"/>
      <c r="G34" s="14"/>
    </row>
    <row r="35" spans="1:8" ht="18" customHeight="1" thickBot="1" x14ac:dyDescent="0.35">
      <c r="A35" s="3"/>
      <c r="B35" s="12" t="s">
        <v>171</v>
      </c>
      <c r="C35" s="12">
        <v>0</v>
      </c>
      <c r="D35" s="12">
        <v>0</v>
      </c>
      <c r="E35" s="12">
        <v>0</v>
      </c>
      <c r="F35" s="12">
        <v>0</v>
      </c>
      <c r="G35" s="12">
        <f>+C35*D35*E35*F35</f>
        <v>0</v>
      </c>
    </row>
    <row r="36" spans="1:8" ht="18" customHeight="1" thickBot="1" x14ac:dyDescent="0.35">
      <c r="A36" s="13"/>
      <c r="B36" s="12" t="s">
        <v>172</v>
      </c>
      <c r="C36" s="12">
        <v>0</v>
      </c>
      <c r="D36" s="12">
        <v>0</v>
      </c>
      <c r="E36" s="12">
        <v>0</v>
      </c>
      <c r="F36" s="12">
        <v>0</v>
      </c>
      <c r="G36" s="12">
        <f t="shared" ref="G36" si="5">+C36*D36*E36*F36</f>
        <v>0</v>
      </c>
    </row>
    <row r="37" spans="1:8" ht="18" customHeight="1" thickBot="1" x14ac:dyDescent="0.35">
      <c r="A37" s="13"/>
      <c r="B37" s="12" t="s">
        <v>19</v>
      </c>
      <c r="C37" s="12"/>
      <c r="D37" s="12"/>
      <c r="E37" s="12"/>
      <c r="F37" s="12"/>
      <c r="G37" s="12"/>
    </row>
    <row r="38" spans="1:8" ht="18" customHeight="1" thickBot="1" x14ac:dyDescent="0.35">
      <c r="A38" s="65" t="s">
        <v>173</v>
      </c>
      <c r="B38" s="66"/>
      <c r="C38" s="66"/>
      <c r="D38" s="66"/>
      <c r="E38" s="66"/>
      <c r="F38" s="67"/>
      <c r="G38" s="12">
        <f>SUM(G35:G37)</f>
        <v>0</v>
      </c>
    </row>
    <row r="39" spans="1:8" ht="16.5" customHeight="1" thickBot="1" x14ac:dyDescent="0.35">
      <c r="A39" s="68" t="s">
        <v>174</v>
      </c>
      <c r="B39" s="69"/>
      <c r="C39" s="69"/>
      <c r="D39" s="69"/>
      <c r="E39" s="69"/>
      <c r="F39" s="70"/>
      <c r="G39" s="15">
        <f>SUM(G33,G38)</f>
        <v>0</v>
      </c>
    </row>
    <row r="40" spans="1:8" ht="20.399999999999999" customHeight="1" thickBot="1" x14ac:dyDescent="0.35">
      <c r="A40" s="44"/>
      <c r="B40" s="9"/>
      <c r="C40" s="10"/>
      <c r="D40" s="10"/>
      <c r="E40" s="10"/>
      <c r="F40" s="10"/>
      <c r="G40" s="10"/>
    </row>
    <row r="41" spans="1:8" ht="15.9" customHeight="1" thickBot="1" x14ac:dyDescent="0.35">
      <c r="A41" s="46"/>
      <c r="B41" s="9"/>
      <c r="C41" s="10"/>
      <c r="D41" s="10"/>
      <c r="E41" s="10"/>
      <c r="F41" s="10"/>
      <c r="G41" s="10"/>
    </row>
    <row r="42" spans="1:8" ht="12.6" customHeight="1" thickBot="1" x14ac:dyDescent="0.35">
      <c r="A42" s="3"/>
      <c r="B42" s="12" t="s">
        <v>175</v>
      </c>
      <c r="C42" s="41"/>
      <c r="D42" s="41"/>
      <c r="E42" s="41"/>
      <c r="F42" s="41"/>
      <c r="G42" s="41">
        <f>+C42*D42*E42*F42</f>
        <v>0</v>
      </c>
      <c r="H42" s="47"/>
    </row>
    <row r="43" spans="1:8" ht="12.6" customHeight="1" thickBot="1" x14ac:dyDescent="0.35">
      <c r="A43" s="13"/>
      <c r="B43" s="12" t="s">
        <v>176</v>
      </c>
      <c r="C43" s="12">
        <v>0</v>
      </c>
      <c r="D43" s="12">
        <v>0</v>
      </c>
      <c r="E43" s="12">
        <v>0</v>
      </c>
      <c r="F43" s="12">
        <v>0</v>
      </c>
      <c r="G43" s="12">
        <f t="shared" ref="G43" si="6">+C43*D43*E43*F43</f>
        <v>0</v>
      </c>
    </row>
    <row r="44" spans="1:8" ht="12.6" customHeight="1" thickBot="1" x14ac:dyDescent="0.35">
      <c r="A44" s="13"/>
      <c r="B44" s="12" t="s">
        <v>19</v>
      </c>
      <c r="C44" s="12"/>
      <c r="D44" s="12"/>
      <c r="E44" s="12"/>
      <c r="F44" s="12"/>
      <c r="G44" s="12"/>
    </row>
    <row r="45" spans="1:8" ht="12.6" customHeight="1" thickBot="1" x14ac:dyDescent="0.35">
      <c r="A45" s="65" t="s">
        <v>177</v>
      </c>
      <c r="B45" s="66"/>
      <c r="C45" s="66"/>
      <c r="D45" s="66"/>
      <c r="E45" s="66"/>
      <c r="F45" s="67"/>
      <c r="G45" s="12">
        <f>SUM(G42:G44)</f>
        <v>0</v>
      </c>
    </row>
    <row r="46" spans="1:8" ht="12.6" customHeight="1" thickBot="1" x14ac:dyDescent="0.35">
      <c r="A46" s="11"/>
      <c r="B46" s="14"/>
      <c r="C46" s="14"/>
      <c r="D46" s="14"/>
      <c r="E46" s="14"/>
      <c r="F46" s="14"/>
      <c r="G46" s="14"/>
    </row>
    <row r="47" spans="1:8" ht="12.6" customHeight="1" thickBot="1" x14ac:dyDescent="0.35">
      <c r="A47" s="3"/>
      <c r="B47" s="12" t="s">
        <v>178</v>
      </c>
      <c r="C47" s="12">
        <v>0</v>
      </c>
      <c r="D47" s="12">
        <v>0</v>
      </c>
      <c r="E47" s="12">
        <v>0</v>
      </c>
      <c r="F47" s="12">
        <v>0</v>
      </c>
      <c r="G47" s="12">
        <f>+C47*D47*E47*F47</f>
        <v>0</v>
      </c>
    </row>
    <row r="48" spans="1:8" ht="12.6" customHeight="1" thickBot="1" x14ac:dyDescent="0.35">
      <c r="A48" s="13"/>
      <c r="B48" s="12" t="s">
        <v>179</v>
      </c>
      <c r="C48" s="12">
        <v>0</v>
      </c>
      <c r="D48" s="12">
        <v>0</v>
      </c>
      <c r="E48" s="12">
        <v>0</v>
      </c>
      <c r="F48" s="12">
        <v>0</v>
      </c>
      <c r="G48" s="12">
        <f t="shared" ref="G48" si="7">+C48*D48*E48*F48</f>
        <v>0</v>
      </c>
    </row>
    <row r="49" spans="1:8" ht="12.6" customHeight="1" thickBot="1" x14ac:dyDescent="0.35">
      <c r="A49" s="13"/>
      <c r="B49" s="12" t="s">
        <v>19</v>
      </c>
      <c r="C49" s="12"/>
      <c r="D49" s="12"/>
      <c r="E49" s="12"/>
      <c r="F49" s="12"/>
      <c r="G49" s="12"/>
    </row>
    <row r="50" spans="1:8" ht="12.6" customHeight="1" thickBot="1" x14ac:dyDescent="0.35">
      <c r="A50" s="65" t="s">
        <v>180</v>
      </c>
      <c r="B50" s="66"/>
      <c r="C50" s="66"/>
      <c r="D50" s="66"/>
      <c r="E50" s="66"/>
      <c r="F50" s="67"/>
      <c r="G50" s="12">
        <f>SUM(G47:G49)</f>
        <v>0</v>
      </c>
    </row>
    <row r="51" spans="1:8" ht="12.6" customHeight="1" thickBot="1" x14ac:dyDescent="0.35">
      <c r="A51" s="68" t="s">
        <v>181</v>
      </c>
      <c r="B51" s="69"/>
      <c r="C51" s="69"/>
      <c r="D51" s="69"/>
      <c r="E51" s="69"/>
      <c r="F51" s="70"/>
      <c r="G51" s="15">
        <f>SUM(G45,G50)</f>
        <v>0</v>
      </c>
      <c r="H51" s="47"/>
    </row>
    <row r="52" spans="1:8" ht="20.100000000000001" customHeight="1" thickBot="1" x14ac:dyDescent="0.35">
      <c r="A52" s="44"/>
      <c r="B52" s="9"/>
      <c r="C52" s="10"/>
      <c r="D52" s="10"/>
      <c r="E52" s="10"/>
      <c r="F52" s="10"/>
      <c r="G52" s="10"/>
    </row>
    <row r="53" spans="1:8" ht="21.6" customHeight="1" thickBot="1" x14ac:dyDescent="0.35">
      <c r="A53" s="46"/>
      <c r="B53" s="9"/>
      <c r="C53" s="10"/>
      <c r="D53" s="10"/>
      <c r="E53" s="10"/>
      <c r="F53" s="10"/>
      <c r="G53" s="10"/>
    </row>
    <row r="54" spans="1:8" ht="12.6" customHeight="1" thickBot="1" x14ac:dyDescent="0.35">
      <c r="A54" s="3"/>
      <c r="B54" s="12" t="s">
        <v>182</v>
      </c>
      <c r="C54" s="41"/>
      <c r="D54" s="41"/>
      <c r="E54" s="41"/>
      <c r="F54" s="41"/>
      <c r="G54" s="41">
        <f>+C54*D54*E54*F54</f>
        <v>0</v>
      </c>
      <c r="H54" s="47"/>
    </row>
    <row r="55" spans="1:8" ht="12.6" customHeight="1" thickBot="1" x14ac:dyDescent="0.35">
      <c r="A55" s="13"/>
      <c r="B55" s="12" t="s">
        <v>183</v>
      </c>
      <c r="C55" s="12">
        <v>0</v>
      </c>
      <c r="D55" s="12">
        <v>0</v>
      </c>
      <c r="E55" s="12">
        <v>0</v>
      </c>
      <c r="F55" s="12">
        <v>0</v>
      </c>
      <c r="G55" s="12">
        <f t="shared" ref="G55" si="8">+C55*D55*E55*F55</f>
        <v>0</v>
      </c>
    </row>
    <row r="56" spans="1:8" ht="12.6" customHeight="1" thickBot="1" x14ac:dyDescent="0.35">
      <c r="A56" s="13"/>
      <c r="B56" s="12" t="s">
        <v>19</v>
      </c>
      <c r="C56" s="12"/>
      <c r="D56" s="12"/>
      <c r="E56" s="12"/>
      <c r="F56" s="12"/>
      <c r="G56" s="12"/>
    </row>
    <row r="57" spans="1:8" ht="12.6" customHeight="1" thickBot="1" x14ac:dyDescent="0.35">
      <c r="A57" s="65" t="s">
        <v>184</v>
      </c>
      <c r="B57" s="66"/>
      <c r="C57" s="66"/>
      <c r="D57" s="66"/>
      <c r="E57" s="66"/>
      <c r="F57" s="67"/>
      <c r="G57" s="12">
        <f>SUM(G54:G56)</f>
        <v>0</v>
      </c>
    </row>
    <row r="58" spans="1:8" ht="12.6" customHeight="1" thickBot="1" x14ac:dyDescent="0.35">
      <c r="A58" s="11"/>
      <c r="B58" s="14"/>
      <c r="C58" s="14"/>
      <c r="D58" s="14"/>
      <c r="E58" s="14"/>
      <c r="F58" s="14"/>
      <c r="G58" s="14"/>
    </row>
    <row r="59" spans="1:8" ht="12.6" customHeight="1" thickBot="1" x14ac:dyDescent="0.35">
      <c r="A59" s="3"/>
      <c r="B59" s="12" t="s">
        <v>185</v>
      </c>
      <c r="C59" s="12">
        <v>0</v>
      </c>
      <c r="D59" s="12">
        <v>0</v>
      </c>
      <c r="E59" s="12">
        <v>0</v>
      </c>
      <c r="F59" s="12">
        <v>0</v>
      </c>
      <c r="G59" s="12">
        <f>+C59*D59*E59*F59</f>
        <v>0</v>
      </c>
    </row>
    <row r="60" spans="1:8" ht="12.6" customHeight="1" thickBot="1" x14ac:dyDescent="0.35">
      <c r="A60" s="13"/>
      <c r="B60" s="12" t="s">
        <v>186</v>
      </c>
      <c r="C60" s="12">
        <v>0</v>
      </c>
      <c r="D60" s="12">
        <v>0</v>
      </c>
      <c r="E60" s="12">
        <v>0</v>
      </c>
      <c r="F60" s="12">
        <v>0</v>
      </c>
      <c r="G60" s="12">
        <f t="shared" ref="G60" si="9">+C60*D60*E60*F60</f>
        <v>0</v>
      </c>
    </row>
    <row r="61" spans="1:8" ht="12.6" customHeight="1" thickBot="1" x14ac:dyDescent="0.35">
      <c r="A61" s="13"/>
      <c r="B61" s="12" t="s">
        <v>19</v>
      </c>
      <c r="C61" s="12"/>
      <c r="D61" s="12"/>
      <c r="E61" s="12"/>
      <c r="F61" s="12"/>
      <c r="G61" s="12"/>
    </row>
    <row r="62" spans="1:8" ht="12.6" customHeight="1" thickBot="1" x14ac:dyDescent="0.35">
      <c r="A62" s="65" t="s">
        <v>187</v>
      </c>
      <c r="B62" s="66"/>
      <c r="C62" s="66"/>
      <c r="D62" s="66"/>
      <c r="E62" s="66"/>
      <c r="F62" s="67"/>
      <c r="G62" s="12">
        <f>SUM(G59:G61)</f>
        <v>0</v>
      </c>
    </row>
    <row r="63" spans="1:8" ht="10.8" thickBot="1" x14ac:dyDescent="0.35">
      <c r="A63" s="68" t="s">
        <v>188</v>
      </c>
      <c r="B63" s="69"/>
      <c r="C63" s="69"/>
      <c r="D63" s="69"/>
      <c r="E63" s="69"/>
      <c r="F63" s="70"/>
      <c r="G63" s="15">
        <f>SUM(G57,G62)</f>
        <v>0</v>
      </c>
    </row>
    <row r="64" spans="1:8" ht="10.8" thickBot="1" x14ac:dyDescent="0.35">
      <c r="A64" s="44"/>
      <c r="B64" s="9"/>
      <c r="C64" s="10"/>
      <c r="D64" s="10"/>
      <c r="E64" s="10"/>
      <c r="F64" s="10"/>
      <c r="G64" s="10"/>
    </row>
    <row r="65" spans="1:8" ht="10.8" thickBot="1" x14ac:dyDescent="0.35">
      <c r="A65" s="46"/>
      <c r="B65" s="9"/>
      <c r="C65" s="10"/>
      <c r="D65" s="10"/>
      <c r="E65" s="10"/>
      <c r="F65" s="10"/>
      <c r="G65" s="10"/>
    </row>
    <row r="66" spans="1:8" ht="10.8" thickBot="1" x14ac:dyDescent="0.35">
      <c r="A66" s="3"/>
      <c r="B66" s="12" t="s">
        <v>189</v>
      </c>
      <c r="C66" s="41"/>
      <c r="D66" s="41"/>
      <c r="E66" s="41"/>
      <c r="F66" s="41"/>
      <c r="G66" s="41">
        <f>+C66*D66*E66*F66</f>
        <v>0</v>
      </c>
      <c r="H66" s="47"/>
    </row>
    <row r="67" spans="1:8" ht="16.350000000000001" customHeight="1" thickBot="1" x14ac:dyDescent="0.35">
      <c r="A67" s="13"/>
      <c r="B67" s="12" t="s">
        <v>190</v>
      </c>
      <c r="C67" s="12">
        <v>0</v>
      </c>
      <c r="D67" s="12">
        <v>0</v>
      </c>
      <c r="E67" s="12">
        <v>0</v>
      </c>
      <c r="F67" s="12">
        <v>0</v>
      </c>
      <c r="G67" s="12">
        <f t="shared" ref="G67" si="10">+C67*D67*E67*F67</f>
        <v>0</v>
      </c>
      <c r="H67" s="47"/>
    </row>
    <row r="68" spans="1:8" ht="19.350000000000001" customHeight="1" thickBot="1" x14ac:dyDescent="0.35">
      <c r="A68" s="13"/>
      <c r="B68" s="12" t="s">
        <v>19</v>
      </c>
      <c r="C68" s="12"/>
      <c r="D68" s="12"/>
      <c r="E68" s="12"/>
      <c r="F68" s="12"/>
      <c r="G68" s="12"/>
    </row>
    <row r="69" spans="1:8" ht="18.600000000000001" customHeight="1" thickBot="1" x14ac:dyDescent="0.35">
      <c r="A69" s="65" t="s">
        <v>191</v>
      </c>
      <c r="B69" s="66"/>
      <c r="C69" s="66"/>
      <c r="D69" s="66"/>
      <c r="E69" s="66"/>
      <c r="F69" s="67"/>
      <c r="G69" s="12">
        <f>SUM(G66:G68)</f>
        <v>0</v>
      </c>
    </row>
    <row r="70" spans="1:8" ht="10.8" thickBot="1" x14ac:dyDescent="0.35">
      <c r="A70" s="11"/>
      <c r="B70" s="14"/>
      <c r="C70" s="14"/>
      <c r="D70" s="14"/>
      <c r="E70" s="14"/>
      <c r="F70" s="14"/>
      <c r="G70" s="14"/>
    </row>
    <row r="71" spans="1:8" ht="10.8" thickBot="1" x14ac:dyDescent="0.35">
      <c r="A71" s="3"/>
      <c r="B71" s="12" t="s">
        <v>192</v>
      </c>
      <c r="C71" s="12">
        <v>0</v>
      </c>
      <c r="D71" s="12">
        <v>0</v>
      </c>
      <c r="E71" s="12">
        <v>0</v>
      </c>
      <c r="F71" s="12">
        <v>0</v>
      </c>
      <c r="G71" s="12">
        <f>+C71*D71*E71*F71</f>
        <v>0</v>
      </c>
    </row>
    <row r="72" spans="1:8" ht="10.8" thickBot="1" x14ac:dyDescent="0.35">
      <c r="A72" s="13"/>
      <c r="B72" s="12" t="s">
        <v>193</v>
      </c>
      <c r="C72" s="12">
        <v>0</v>
      </c>
      <c r="D72" s="12">
        <v>0</v>
      </c>
      <c r="E72" s="12">
        <v>0</v>
      </c>
      <c r="F72" s="12">
        <v>0</v>
      </c>
      <c r="G72" s="12">
        <f t="shared" ref="G72" si="11">+C72*D72*E72*F72</f>
        <v>0</v>
      </c>
    </row>
    <row r="73" spans="1:8" ht="10.8" thickBot="1" x14ac:dyDescent="0.35">
      <c r="A73" s="13"/>
      <c r="B73" s="12" t="s">
        <v>19</v>
      </c>
      <c r="C73" s="12"/>
      <c r="D73" s="12"/>
      <c r="E73" s="12"/>
      <c r="F73" s="12"/>
      <c r="G73" s="12"/>
    </row>
    <row r="74" spans="1:8" ht="10.8" thickBot="1" x14ac:dyDescent="0.35">
      <c r="A74" s="65" t="s">
        <v>194</v>
      </c>
      <c r="B74" s="66"/>
      <c r="C74" s="66"/>
      <c r="D74" s="66"/>
      <c r="E74" s="66"/>
      <c r="F74" s="67"/>
      <c r="G74" s="12">
        <f>SUM(G71:G73)</f>
        <v>0</v>
      </c>
    </row>
    <row r="75" spans="1:8" ht="10.8" thickBot="1" x14ac:dyDescent="0.35">
      <c r="A75" s="68" t="s">
        <v>195</v>
      </c>
      <c r="B75" s="69"/>
      <c r="C75" s="69"/>
      <c r="D75" s="69"/>
      <c r="E75" s="69"/>
      <c r="F75" s="70"/>
      <c r="G75" s="15">
        <f>SUM(G69,G74)</f>
        <v>0</v>
      </c>
      <c r="H75" s="47"/>
    </row>
    <row r="76" spans="1:8" ht="10.8" thickBot="1" x14ac:dyDescent="0.35">
      <c r="A76" s="44"/>
      <c r="B76" s="9"/>
      <c r="C76" s="10"/>
      <c r="D76" s="10"/>
      <c r="E76" s="10"/>
      <c r="F76" s="10"/>
      <c r="G76" s="10"/>
    </row>
    <row r="77" spans="1:8" ht="10.8" thickBot="1" x14ac:dyDescent="0.35">
      <c r="A77" s="46"/>
      <c r="B77" s="9"/>
      <c r="C77" s="10"/>
      <c r="D77" s="10"/>
      <c r="E77" s="10"/>
      <c r="F77" s="10"/>
      <c r="G77" s="10"/>
    </row>
    <row r="78" spans="1:8" ht="10.8" thickBot="1" x14ac:dyDescent="0.35">
      <c r="A78" s="3"/>
      <c r="B78" s="12" t="s">
        <v>196</v>
      </c>
      <c r="C78" s="41"/>
      <c r="D78" s="41"/>
      <c r="E78" s="41"/>
      <c r="F78" s="41"/>
      <c r="G78" s="41">
        <f>+C78*D78*E78*F78</f>
        <v>0</v>
      </c>
      <c r="H78" s="47"/>
    </row>
    <row r="79" spans="1:8" ht="10.8" thickBot="1" x14ac:dyDescent="0.35">
      <c r="A79" s="13"/>
      <c r="B79" s="12" t="s">
        <v>197</v>
      </c>
      <c r="C79" s="12">
        <v>0</v>
      </c>
      <c r="D79" s="12">
        <v>0</v>
      </c>
      <c r="E79" s="12">
        <v>0</v>
      </c>
      <c r="F79" s="12">
        <v>0</v>
      </c>
      <c r="G79" s="12">
        <f t="shared" ref="G79" si="12">+C79*D79*E79*F79</f>
        <v>0</v>
      </c>
    </row>
    <row r="80" spans="1:8" ht="10.8" thickBot="1" x14ac:dyDescent="0.35">
      <c r="A80" s="13"/>
      <c r="B80" s="12" t="s">
        <v>19</v>
      </c>
      <c r="C80" s="12"/>
      <c r="D80" s="12"/>
      <c r="E80" s="12"/>
      <c r="F80" s="12"/>
      <c r="G80" s="12"/>
    </row>
    <row r="81" spans="1:14" ht="10.8" thickBot="1" x14ac:dyDescent="0.35">
      <c r="A81" s="65" t="s">
        <v>198</v>
      </c>
      <c r="B81" s="66"/>
      <c r="C81" s="66"/>
      <c r="D81" s="66"/>
      <c r="E81" s="66"/>
      <c r="F81" s="67"/>
      <c r="G81" s="12">
        <f>SUM(G78:G80)</f>
        <v>0</v>
      </c>
    </row>
    <row r="82" spans="1:14" ht="10.8" thickBot="1" x14ac:dyDescent="0.35">
      <c r="A82" s="46"/>
      <c r="B82" s="14"/>
      <c r="C82" s="14"/>
      <c r="D82" s="14"/>
      <c r="E82" s="14"/>
      <c r="F82" s="14"/>
      <c r="G82" s="14"/>
    </row>
    <row r="83" spans="1:14" ht="10.8" thickBot="1" x14ac:dyDescent="0.35">
      <c r="A83" s="3"/>
      <c r="B83" s="12" t="s">
        <v>199</v>
      </c>
      <c r="C83" s="41"/>
      <c r="D83" s="41"/>
      <c r="E83" s="41"/>
      <c r="F83" s="41"/>
      <c r="G83" s="41">
        <f>+C83*D83*E83*F83</f>
        <v>0</v>
      </c>
      <c r="H83" s="78"/>
      <c r="I83" s="79"/>
      <c r="J83" s="79"/>
      <c r="K83" s="79"/>
      <c r="L83" s="79"/>
      <c r="M83" s="79"/>
      <c r="N83" s="79"/>
    </row>
    <row r="84" spans="1:14" ht="10.8" thickBot="1" x14ac:dyDescent="0.35">
      <c r="A84" s="13"/>
      <c r="B84" s="12" t="s">
        <v>200</v>
      </c>
      <c r="C84" s="12">
        <v>0</v>
      </c>
      <c r="D84" s="12">
        <v>0</v>
      </c>
      <c r="E84" s="12">
        <v>0</v>
      </c>
      <c r="F84" s="12">
        <v>0</v>
      </c>
      <c r="G84" s="12">
        <f t="shared" ref="G84" si="13">+C84*D84*E84*F84</f>
        <v>0</v>
      </c>
      <c r="H84" s="78"/>
      <c r="I84" s="79"/>
      <c r="J84" s="79"/>
      <c r="K84" s="79"/>
      <c r="L84" s="79"/>
      <c r="M84" s="79"/>
      <c r="N84" s="79"/>
    </row>
    <row r="85" spans="1:14" ht="10.8" thickBot="1" x14ac:dyDescent="0.35">
      <c r="A85" s="13"/>
      <c r="B85" s="12" t="s">
        <v>19</v>
      </c>
      <c r="C85" s="12"/>
      <c r="D85" s="12"/>
      <c r="E85" s="12"/>
      <c r="F85" s="12"/>
      <c r="G85" s="12"/>
      <c r="H85" s="78"/>
      <c r="I85" s="79"/>
      <c r="J85" s="79"/>
      <c r="K85" s="79"/>
      <c r="L85" s="79"/>
      <c r="M85" s="79"/>
      <c r="N85" s="79"/>
    </row>
    <row r="86" spans="1:14" ht="10.8" thickBot="1" x14ac:dyDescent="0.35">
      <c r="A86" s="65" t="s">
        <v>201</v>
      </c>
      <c r="B86" s="66"/>
      <c r="C86" s="66"/>
      <c r="D86" s="66"/>
      <c r="E86" s="66"/>
      <c r="F86" s="67"/>
      <c r="G86" s="12">
        <f>SUM(G83:G85)</f>
        <v>0</v>
      </c>
    </row>
    <row r="87" spans="1:14" ht="10.8" thickBot="1" x14ac:dyDescent="0.35">
      <c r="A87" s="68" t="s">
        <v>202</v>
      </c>
      <c r="B87" s="69"/>
      <c r="C87" s="69"/>
      <c r="D87" s="69"/>
      <c r="E87" s="69"/>
      <c r="F87" s="70"/>
      <c r="G87" s="15">
        <f>SUM(G81,G86)</f>
        <v>0</v>
      </c>
    </row>
    <row r="88" spans="1:14" ht="10.8" thickBot="1" x14ac:dyDescent="0.35">
      <c r="A88" s="44"/>
      <c r="B88" s="9"/>
      <c r="C88" s="10"/>
      <c r="D88" s="10"/>
      <c r="E88" s="10"/>
      <c r="F88" s="10"/>
      <c r="G88" s="10"/>
    </row>
    <row r="89" spans="1:14" ht="10.8" thickBot="1" x14ac:dyDescent="0.35">
      <c r="A89" s="46"/>
      <c r="B89" s="9"/>
      <c r="C89" s="10"/>
      <c r="D89" s="10"/>
      <c r="E89" s="10"/>
      <c r="F89" s="10"/>
      <c r="G89" s="10"/>
    </row>
    <row r="90" spans="1:14" ht="10.8" thickBot="1" x14ac:dyDescent="0.35">
      <c r="A90" s="3"/>
      <c r="B90" s="12" t="s">
        <v>203</v>
      </c>
      <c r="C90" s="41"/>
      <c r="D90" s="41"/>
      <c r="E90" s="41"/>
      <c r="F90" s="41"/>
      <c r="G90" s="41">
        <f>+C90*D90*E90*F90</f>
        <v>0</v>
      </c>
      <c r="H90" s="47"/>
    </row>
    <row r="91" spans="1:14" ht="10.8" thickBot="1" x14ac:dyDescent="0.35">
      <c r="A91" s="13"/>
      <c r="B91" s="12" t="s">
        <v>204</v>
      </c>
      <c r="C91" s="12">
        <v>0</v>
      </c>
      <c r="D91" s="12">
        <v>0</v>
      </c>
      <c r="E91" s="12">
        <v>0</v>
      </c>
      <c r="F91" s="12">
        <v>0</v>
      </c>
      <c r="G91" s="12">
        <f t="shared" ref="G91" si="14">+C91*D91*E91*F91</f>
        <v>0</v>
      </c>
    </row>
    <row r="92" spans="1:14" ht="10.8" thickBot="1" x14ac:dyDescent="0.35">
      <c r="A92" s="13"/>
      <c r="B92" s="12" t="s">
        <v>19</v>
      </c>
      <c r="C92" s="12"/>
      <c r="D92" s="12"/>
      <c r="E92" s="12"/>
      <c r="F92" s="12"/>
      <c r="G92" s="12"/>
    </row>
    <row r="93" spans="1:14" ht="10.8" thickBot="1" x14ac:dyDescent="0.35">
      <c r="A93" s="65" t="s">
        <v>205</v>
      </c>
      <c r="B93" s="66"/>
      <c r="C93" s="66"/>
      <c r="D93" s="66"/>
      <c r="E93" s="66"/>
      <c r="F93" s="67"/>
      <c r="G93" s="12">
        <f>SUM(G90:G92)</f>
        <v>0</v>
      </c>
    </row>
    <row r="94" spans="1:14" ht="10.8" thickBot="1" x14ac:dyDescent="0.35">
      <c r="A94" s="38"/>
      <c r="B94" s="14"/>
      <c r="C94" s="14"/>
      <c r="D94" s="14"/>
      <c r="E94" s="14"/>
      <c r="F94" s="14"/>
      <c r="G94" s="14"/>
    </row>
    <row r="95" spans="1:14" ht="10.8" thickBot="1" x14ac:dyDescent="0.35">
      <c r="A95" s="3"/>
      <c r="B95" s="12" t="s">
        <v>206</v>
      </c>
      <c r="C95" s="33">
        <v>0</v>
      </c>
      <c r="D95" s="33">
        <v>0</v>
      </c>
      <c r="E95" s="33">
        <v>0</v>
      </c>
      <c r="F95" s="33">
        <v>0</v>
      </c>
      <c r="G95" s="33">
        <f>+C95*D95*E95*F95</f>
        <v>0</v>
      </c>
    </row>
    <row r="96" spans="1:14" ht="10.8" thickBot="1" x14ac:dyDescent="0.35">
      <c r="A96" s="13"/>
      <c r="B96" s="12" t="s">
        <v>207</v>
      </c>
      <c r="C96" s="12">
        <v>0</v>
      </c>
      <c r="D96" s="12">
        <v>0</v>
      </c>
      <c r="E96" s="12">
        <v>0</v>
      </c>
      <c r="F96" s="12">
        <v>0</v>
      </c>
      <c r="G96" s="12">
        <f t="shared" ref="G96" si="15">+C96*D96*E96*F96</f>
        <v>0</v>
      </c>
    </row>
    <row r="97" spans="1:14" ht="10.8" thickBot="1" x14ac:dyDescent="0.35">
      <c r="A97" s="13"/>
      <c r="B97" s="12" t="s">
        <v>19</v>
      </c>
      <c r="C97" s="12"/>
      <c r="D97" s="12"/>
      <c r="E97" s="12"/>
      <c r="F97" s="12"/>
      <c r="G97" s="12"/>
    </row>
    <row r="98" spans="1:14" ht="10.8" thickBot="1" x14ac:dyDescent="0.35">
      <c r="A98" s="65" t="s">
        <v>208</v>
      </c>
      <c r="B98" s="66"/>
      <c r="C98" s="66"/>
      <c r="D98" s="66"/>
      <c r="E98" s="66"/>
      <c r="F98" s="67"/>
      <c r="G98" s="12">
        <f>SUM(G95:G97)</f>
        <v>0</v>
      </c>
    </row>
    <row r="99" spans="1:14" ht="10.8" thickBot="1" x14ac:dyDescent="0.35">
      <c r="A99" s="68" t="s">
        <v>209</v>
      </c>
      <c r="B99" s="69"/>
      <c r="C99" s="69"/>
      <c r="D99" s="69"/>
      <c r="E99" s="69"/>
      <c r="F99" s="70"/>
      <c r="G99" s="15">
        <f>SUM(G93,G98)</f>
        <v>0</v>
      </c>
    </row>
    <row r="100" spans="1:14" ht="10.8" thickBot="1" x14ac:dyDescent="0.35">
      <c r="A100" s="44"/>
      <c r="B100" s="9"/>
      <c r="C100" s="10"/>
      <c r="D100" s="10"/>
      <c r="E100" s="10"/>
      <c r="F100" s="10"/>
      <c r="G100" s="10"/>
    </row>
    <row r="101" spans="1:14" ht="10.8" thickBot="1" x14ac:dyDescent="0.35">
      <c r="A101" s="46"/>
      <c r="B101" s="9"/>
      <c r="C101" s="10"/>
      <c r="D101" s="10"/>
      <c r="E101" s="10"/>
      <c r="F101" s="10"/>
      <c r="G101" s="10"/>
      <c r="H101" s="78"/>
      <c r="I101" s="79"/>
      <c r="J101" s="79"/>
      <c r="K101" s="79"/>
      <c r="L101" s="79"/>
      <c r="M101" s="79"/>
      <c r="N101" s="79"/>
    </row>
    <row r="102" spans="1:14" ht="10.8" thickBot="1" x14ac:dyDescent="0.35">
      <c r="A102" s="3"/>
      <c r="B102" s="12" t="s">
        <v>210</v>
      </c>
      <c r="C102" s="41"/>
      <c r="D102" s="41"/>
      <c r="E102" s="41"/>
      <c r="F102" s="41"/>
      <c r="G102" s="41">
        <f>+C102*D102*E102*F102</f>
        <v>0</v>
      </c>
      <c r="H102" s="47"/>
    </row>
    <row r="103" spans="1:14" ht="10.8" thickBot="1" x14ac:dyDescent="0.35">
      <c r="A103" s="13"/>
      <c r="B103" s="12" t="s">
        <v>211</v>
      </c>
      <c r="C103" s="12">
        <v>0</v>
      </c>
      <c r="D103" s="12">
        <v>0</v>
      </c>
      <c r="E103" s="12">
        <v>0</v>
      </c>
      <c r="F103" s="12">
        <v>0</v>
      </c>
      <c r="G103" s="12">
        <f t="shared" ref="G103" si="16">+C103*D103*E103*F103</f>
        <v>0</v>
      </c>
    </row>
    <row r="104" spans="1:14" ht="10.8" thickBot="1" x14ac:dyDescent="0.35">
      <c r="A104" s="13"/>
      <c r="B104" s="12" t="s">
        <v>19</v>
      </c>
      <c r="C104" s="12"/>
      <c r="D104" s="12"/>
      <c r="E104" s="12"/>
      <c r="F104" s="12"/>
      <c r="G104" s="12"/>
    </row>
    <row r="105" spans="1:14" ht="10.8" thickBot="1" x14ac:dyDescent="0.35">
      <c r="A105" s="65" t="s">
        <v>212</v>
      </c>
      <c r="B105" s="66"/>
      <c r="C105" s="66"/>
      <c r="D105" s="66"/>
      <c r="E105" s="66"/>
      <c r="F105" s="67"/>
      <c r="G105" s="12">
        <f>SUM(G102:G104)</f>
        <v>0</v>
      </c>
    </row>
    <row r="106" spans="1:14" ht="10.8" thickBot="1" x14ac:dyDescent="0.35">
      <c r="A106" s="38"/>
      <c r="B106" s="14"/>
      <c r="C106" s="14"/>
      <c r="D106" s="14"/>
      <c r="E106" s="14"/>
      <c r="F106" s="14"/>
      <c r="G106" s="14"/>
    </row>
    <row r="107" spans="1:14" ht="10.8" thickBot="1" x14ac:dyDescent="0.35">
      <c r="A107" s="3"/>
      <c r="B107" s="12" t="s">
        <v>213</v>
      </c>
      <c r="C107" s="33">
        <v>0</v>
      </c>
      <c r="D107" s="33">
        <v>0</v>
      </c>
      <c r="E107" s="33">
        <v>0</v>
      </c>
      <c r="F107" s="33">
        <v>0</v>
      </c>
      <c r="G107" s="33">
        <f>+C107*D107*E107*F107</f>
        <v>0</v>
      </c>
    </row>
    <row r="108" spans="1:14" ht="10.8" thickBot="1" x14ac:dyDescent="0.35">
      <c r="A108" s="13"/>
      <c r="B108" s="12" t="s">
        <v>214</v>
      </c>
      <c r="C108" s="12">
        <v>0</v>
      </c>
      <c r="D108" s="12">
        <v>0</v>
      </c>
      <c r="E108" s="12">
        <v>0</v>
      </c>
      <c r="F108" s="12">
        <v>0</v>
      </c>
      <c r="G108" s="12">
        <f t="shared" ref="G108" si="17">+C108*D108*E108*F108</f>
        <v>0</v>
      </c>
    </row>
    <row r="109" spans="1:14" ht="10.8" thickBot="1" x14ac:dyDescent="0.35">
      <c r="A109" s="13"/>
      <c r="B109" s="12" t="s">
        <v>19</v>
      </c>
      <c r="C109" s="12"/>
      <c r="D109" s="12"/>
      <c r="E109" s="12"/>
      <c r="F109" s="12"/>
      <c r="G109" s="12"/>
    </row>
    <row r="110" spans="1:14" ht="10.8" thickBot="1" x14ac:dyDescent="0.35">
      <c r="A110" s="65" t="s">
        <v>215</v>
      </c>
      <c r="B110" s="66"/>
      <c r="C110" s="66"/>
      <c r="D110" s="66"/>
      <c r="E110" s="66"/>
      <c r="F110" s="67"/>
      <c r="G110" s="12">
        <f>SUM(G107:G109)</f>
        <v>0</v>
      </c>
    </row>
    <row r="111" spans="1:14" ht="10.8" thickBot="1" x14ac:dyDescent="0.35">
      <c r="A111" s="68" t="s">
        <v>216</v>
      </c>
      <c r="B111" s="69"/>
      <c r="C111" s="69"/>
      <c r="D111" s="69"/>
      <c r="E111" s="69"/>
      <c r="F111" s="70"/>
      <c r="G111" s="15">
        <f>SUM(G105,G110)</f>
        <v>0</v>
      </c>
    </row>
    <row r="112" spans="1:14" ht="10.8" thickBot="1" x14ac:dyDescent="0.35">
      <c r="A112" s="44"/>
      <c r="B112" s="9"/>
      <c r="C112" s="10"/>
      <c r="D112" s="10"/>
      <c r="E112" s="10"/>
      <c r="F112" s="10"/>
      <c r="G112" s="10"/>
    </row>
    <row r="113" spans="1:8" ht="10.8" thickBot="1" x14ac:dyDescent="0.35">
      <c r="A113" s="46"/>
      <c r="B113" s="9"/>
      <c r="C113" s="10"/>
      <c r="D113" s="10"/>
      <c r="E113" s="10"/>
      <c r="F113" s="10"/>
      <c r="G113" s="10"/>
    </row>
    <row r="114" spans="1:8" ht="10.8" thickBot="1" x14ac:dyDescent="0.35">
      <c r="A114" s="3"/>
      <c r="B114" s="12" t="s">
        <v>217</v>
      </c>
      <c r="C114" s="41"/>
      <c r="D114" s="41"/>
      <c r="E114" s="41"/>
      <c r="F114" s="41"/>
      <c r="G114" s="41">
        <f>+C114*D114*E114*F114</f>
        <v>0</v>
      </c>
      <c r="H114" s="47"/>
    </row>
    <row r="115" spans="1:8" ht="10.8" thickBot="1" x14ac:dyDescent="0.35">
      <c r="A115" s="13"/>
      <c r="B115" s="12" t="s">
        <v>218</v>
      </c>
      <c r="C115" s="12">
        <v>0</v>
      </c>
      <c r="D115" s="12">
        <v>0</v>
      </c>
      <c r="E115" s="12">
        <v>0</v>
      </c>
      <c r="F115" s="12">
        <v>0</v>
      </c>
      <c r="G115" s="12">
        <f t="shared" ref="G115" si="18">+C115*D115*E115*F115</f>
        <v>0</v>
      </c>
    </row>
    <row r="116" spans="1:8" ht="10.8" thickBot="1" x14ac:dyDescent="0.35">
      <c r="A116" s="13"/>
      <c r="B116" s="12" t="s">
        <v>19</v>
      </c>
      <c r="C116" s="12"/>
      <c r="D116" s="12"/>
      <c r="E116" s="12"/>
      <c r="F116" s="12"/>
      <c r="G116" s="12"/>
    </row>
    <row r="117" spans="1:8" ht="10.8" thickBot="1" x14ac:dyDescent="0.35">
      <c r="A117" s="65" t="s">
        <v>219</v>
      </c>
      <c r="B117" s="66"/>
      <c r="C117" s="66"/>
      <c r="D117" s="66"/>
      <c r="E117" s="66"/>
      <c r="F117" s="67"/>
      <c r="G117" s="12">
        <f>SUM(G114:G116)</f>
        <v>0</v>
      </c>
    </row>
    <row r="118" spans="1:8" ht="10.8" thickBot="1" x14ac:dyDescent="0.35">
      <c r="A118" s="38"/>
      <c r="B118" s="14"/>
      <c r="C118" s="14"/>
      <c r="D118" s="14"/>
      <c r="E118" s="14"/>
      <c r="F118" s="14"/>
      <c r="G118" s="14"/>
    </row>
    <row r="119" spans="1:8" ht="10.8" thickBot="1" x14ac:dyDescent="0.35">
      <c r="A119" s="3"/>
      <c r="B119" s="12" t="s">
        <v>220</v>
      </c>
      <c r="C119" s="33">
        <v>0</v>
      </c>
      <c r="D119" s="33">
        <v>0</v>
      </c>
      <c r="E119" s="33">
        <v>0</v>
      </c>
      <c r="F119" s="33">
        <v>0</v>
      </c>
      <c r="G119" s="33">
        <f>+C119*D119*E119*F119</f>
        <v>0</v>
      </c>
    </row>
    <row r="120" spans="1:8" ht="10.8" thickBot="1" x14ac:dyDescent="0.35">
      <c r="A120" s="13"/>
      <c r="B120" s="12" t="s">
        <v>221</v>
      </c>
      <c r="C120" s="12">
        <v>0</v>
      </c>
      <c r="D120" s="12">
        <v>0</v>
      </c>
      <c r="E120" s="12">
        <v>0</v>
      </c>
      <c r="F120" s="12">
        <v>0</v>
      </c>
      <c r="G120" s="12">
        <f t="shared" ref="G120" si="19">+C120*D120*E120*F120</f>
        <v>0</v>
      </c>
    </row>
    <row r="121" spans="1:8" ht="10.8" thickBot="1" x14ac:dyDescent="0.35">
      <c r="A121" s="13"/>
      <c r="B121" s="12" t="s">
        <v>19</v>
      </c>
      <c r="C121" s="12"/>
      <c r="D121" s="12"/>
      <c r="E121" s="12"/>
      <c r="F121" s="12"/>
      <c r="G121" s="12"/>
    </row>
    <row r="122" spans="1:8" ht="10.8" thickBot="1" x14ac:dyDescent="0.35">
      <c r="A122" s="65" t="s">
        <v>222</v>
      </c>
      <c r="B122" s="66"/>
      <c r="C122" s="66"/>
      <c r="D122" s="66"/>
      <c r="E122" s="66"/>
      <c r="F122" s="67"/>
      <c r="G122" s="12">
        <f>SUM(G119:G121)</f>
        <v>0</v>
      </c>
    </row>
    <row r="123" spans="1:8" ht="10.8" thickBot="1" x14ac:dyDescent="0.35">
      <c r="A123" s="68" t="s">
        <v>223</v>
      </c>
      <c r="B123" s="69"/>
      <c r="C123" s="69"/>
      <c r="D123" s="69"/>
      <c r="E123" s="69"/>
      <c r="F123" s="70"/>
      <c r="G123" s="15">
        <f>SUM(G117,G122)</f>
        <v>0</v>
      </c>
    </row>
    <row r="124" spans="1:8" ht="10.8" thickBot="1" x14ac:dyDescent="0.35"/>
    <row r="125" spans="1:8" ht="46.5" customHeight="1" thickBot="1" x14ac:dyDescent="0.35">
      <c r="A125" s="83" t="s">
        <v>224</v>
      </c>
      <c r="B125" s="84"/>
      <c r="C125" s="84"/>
      <c r="D125" s="84"/>
      <c r="E125" s="84"/>
      <c r="F125" s="84"/>
      <c r="G125" s="85"/>
    </row>
    <row r="126" spans="1:8" ht="67.5" customHeight="1" thickBot="1" x14ac:dyDescent="0.35">
      <c r="A126" s="4" t="s">
        <v>225</v>
      </c>
      <c r="B126" s="5" t="s">
        <v>148</v>
      </c>
      <c r="C126" s="5" t="s">
        <v>149</v>
      </c>
      <c r="D126" s="5" t="s">
        <v>150</v>
      </c>
      <c r="E126" s="5" t="s">
        <v>151</v>
      </c>
      <c r="F126" s="5" t="s">
        <v>152</v>
      </c>
      <c r="G126" s="5" t="s">
        <v>153</v>
      </c>
    </row>
    <row r="127" spans="1:8" ht="18.600000000000001" customHeight="1" thickBot="1" x14ac:dyDescent="0.35">
      <c r="A127" s="6">
        <v>1</v>
      </c>
      <c r="B127" s="7">
        <v>2</v>
      </c>
      <c r="C127" s="6">
        <v>3</v>
      </c>
      <c r="D127" s="7">
        <v>4</v>
      </c>
      <c r="E127" s="6">
        <v>5</v>
      </c>
      <c r="F127" s="7">
        <v>6</v>
      </c>
      <c r="G127" s="6">
        <v>7</v>
      </c>
    </row>
    <row r="128" spans="1:8" ht="37.5" customHeight="1" thickBot="1" x14ac:dyDescent="0.35">
      <c r="A128" s="52" t="str">
        <f>'PI skaičiuoklė'!B58</f>
        <v xml:space="preserve">31 straipsnio 36 punktas.Perdavimo sistemos operatoriaus rengia ir reikia Tarybai tvirtinti Piko mažinimo produktų įsigijimo tvarkos aprašą. </v>
      </c>
      <c r="B128" s="9"/>
      <c r="C128" s="10"/>
      <c r="D128" s="10"/>
      <c r="E128" s="10"/>
      <c r="F128" s="10"/>
      <c r="G128" s="10"/>
    </row>
    <row r="129" spans="1:8" ht="40.5" customHeight="1" thickBot="1" x14ac:dyDescent="0.35">
      <c r="A129" s="11" t="str">
        <f>'PI skaičiuoklė'!C59</f>
        <v>Papildoma perdavimo sistemos operatoriaus pareiga rengti ir teikti Tarybai tvirtinti Piko mažinimo įsigijimo tvarkos aprašą</v>
      </c>
      <c r="B129" s="9"/>
      <c r="C129" s="10"/>
      <c r="D129" s="10"/>
      <c r="E129" s="10"/>
      <c r="F129" s="10"/>
      <c r="G129" s="10"/>
    </row>
    <row r="130" spans="1:8" ht="10.8" thickBot="1" x14ac:dyDescent="0.35">
      <c r="A130" s="3"/>
      <c r="B130" s="12" t="s">
        <v>226</v>
      </c>
      <c r="C130" s="12">
        <v>1</v>
      </c>
      <c r="D130" s="12">
        <v>16.809999999999999</v>
      </c>
      <c r="E130" s="33">
        <v>16</v>
      </c>
      <c r="F130" s="33">
        <v>1</v>
      </c>
      <c r="G130" s="12">
        <f>+C130*D130*E130*F130</f>
        <v>268.95999999999998</v>
      </c>
      <c r="H130" s="47"/>
    </row>
    <row r="131" spans="1:8" ht="10.8" thickBot="1" x14ac:dyDescent="0.35">
      <c r="A131" s="13"/>
      <c r="B131" s="12" t="s">
        <v>155</v>
      </c>
      <c r="C131" s="12"/>
      <c r="D131" s="12"/>
      <c r="E131" s="12"/>
      <c r="F131" s="12"/>
      <c r="G131" s="12">
        <f t="shared" ref="G131" si="20">+C131*D131*E131*F131</f>
        <v>0</v>
      </c>
    </row>
    <row r="132" spans="1:8" ht="10.8" thickBot="1" x14ac:dyDescent="0.35">
      <c r="A132" s="13"/>
      <c r="B132" s="12" t="s">
        <v>19</v>
      </c>
      <c r="C132" s="12"/>
      <c r="D132" s="12"/>
      <c r="E132" s="12"/>
      <c r="F132" s="12"/>
      <c r="G132" s="12"/>
    </row>
    <row r="133" spans="1:8" ht="10.8" thickBot="1" x14ac:dyDescent="0.35">
      <c r="A133" s="65" t="s">
        <v>156</v>
      </c>
      <c r="B133" s="66"/>
      <c r="C133" s="66"/>
      <c r="D133" s="66"/>
      <c r="E133" s="66"/>
      <c r="F133" s="67"/>
      <c r="G133" s="12">
        <f>SUM(G130:G132)</f>
        <v>268.95999999999998</v>
      </c>
    </row>
    <row r="134" spans="1:8" ht="10.8" thickBot="1" x14ac:dyDescent="0.35">
      <c r="A134" s="11" t="s">
        <v>18</v>
      </c>
      <c r="B134" s="14"/>
      <c r="C134" s="14"/>
      <c r="D134" s="14"/>
      <c r="E134" s="14"/>
      <c r="F134" s="14"/>
      <c r="G134" s="14"/>
    </row>
    <row r="135" spans="1:8" ht="10.8" thickBot="1" x14ac:dyDescent="0.35">
      <c r="A135" s="3"/>
      <c r="B135" s="12" t="s">
        <v>157</v>
      </c>
      <c r="C135" s="12">
        <v>0</v>
      </c>
      <c r="D135" s="12">
        <v>0</v>
      </c>
      <c r="E135" s="12">
        <v>0</v>
      </c>
      <c r="F135" s="12">
        <v>0</v>
      </c>
      <c r="G135" s="12">
        <f>+C135*D135*E135*F135</f>
        <v>0</v>
      </c>
    </row>
    <row r="136" spans="1:8" ht="10.8" thickBot="1" x14ac:dyDescent="0.35">
      <c r="A136" s="13"/>
      <c r="B136" s="12" t="s">
        <v>158</v>
      </c>
      <c r="C136" s="12">
        <v>0</v>
      </c>
      <c r="D136" s="12">
        <v>0</v>
      </c>
      <c r="E136" s="12">
        <v>0</v>
      </c>
      <c r="F136" s="12">
        <v>0</v>
      </c>
      <c r="G136" s="12">
        <f t="shared" ref="G136" si="21">+C136*D136*E136*F136</f>
        <v>0</v>
      </c>
    </row>
    <row r="137" spans="1:8" ht="10.8" thickBot="1" x14ac:dyDescent="0.35">
      <c r="A137" s="13"/>
      <c r="B137" s="12" t="s">
        <v>19</v>
      </c>
      <c r="C137" s="12"/>
      <c r="D137" s="12"/>
      <c r="E137" s="12"/>
      <c r="F137" s="12"/>
      <c r="G137" s="12"/>
    </row>
    <row r="138" spans="1:8" ht="10.8" thickBot="1" x14ac:dyDescent="0.35">
      <c r="A138" s="65" t="s">
        <v>159</v>
      </c>
      <c r="B138" s="66"/>
      <c r="C138" s="66"/>
      <c r="D138" s="66"/>
      <c r="E138" s="66"/>
      <c r="F138" s="67"/>
      <c r="G138" s="12">
        <f>SUM(G135:G137)</f>
        <v>0</v>
      </c>
    </row>
    <row r="139" spans="1:8" ht="10.8" thickBot="1" x14ac:dyDescent="0.35">
      <c r="A139" s="68" t="s">
        <v>160</v>
      </c>
      <c r="B139" s="69"/>
      <c r="C139" s="69"/>
      <c r="D139" s="69"/>
      <c r="E139" s="69"/>
      <c r="F139" s="70"/>
      <c r="G139" s="51">
        <f>SUM(G133,G138)</f>
        <v>268.95999999999998</v>
      </c>
    </row>
    <row r="140" spans="1:8" ht="106.5" customHeight="1" thickBot="1" x14ac:dyDescent="0.35">
      <c r="A140" s="52" t="str">
        <f>'PI skaičiuoklė'!B63</f>
        <v xml:space="preserve"> 31 straipsnio 2(4) dalis. Perdavimo sistemos operatorius, siekdamas užtikrinti informacijos apie galimybes pasinaudoti elektros tinklais, kai siekiama plėtoti elektros energijos gamybos ar energijos kaupimo pajėgumus, prieinamumą ir skaidrumą, savo interneto svetainėje skelbia ir pasikeitus skelbiamiems duomenims ne rečiau kaip kartą per mėnesį atnaujina prijungimo prie elektros tinklų galimybių žemėlapį ir duomenis.</v>
      </c>
      <c r="B140" s="9"/>
      <c r="C140" s="9"/>
      <c r="D140" s="9"/>
      <c r="E140" s="9"/>
      <c r="F140" s="9"/>
      <c r="G140" s="9"/>
    </row>
    <row r="141" spans="1:8" ht="29.4" customHeight="1" thickBot="1" x14ac:dyDescent="0.35">
      <c r="A141" s="11" t="str">
        <f>'PI skaičiuoklė'!C64</f>
        <v>Perdavimo sistemos operatorius skelbia prisijungimo prie elektros tinklų galimybių žemėlapį ir duomenis.</v>
      </c>
      <c r="B141" s="9"/>
      <c r="C141" s="9"/>
      <c r="D141" s="9"/>
      <c r="E141" s="9"/>
      <c r="F141" s="9"/>
      <c r="G141" s="9"/>
    </row>
    <row r="142" spans="1:8" ht="10.8" thickBot="1" x14ac:dyDescent="0.35">
      <c r="A142" s="3"/>
      <c r="B142" s="12" t="s">
        <v>226</v>
      </c>
      <c r="C142" s="12">
        <v>1</v>
      </c>
      <c r="D142" s="12">
        <v>16.809999999999999</v>
      </c>
      <c r="E142" s="33">
        <v>1</v>
      </c>
      <c r="F142" s="33">
        <v>12</v>
      </c>
      <c r="G142" s="12">
        <f t="shared" ref="G142:G143" si="22">+C142*D142*E142*F142</f>
        <v>201.71999999999997</v>
      </c>
      <c r="H142" s="47"/>
    </row>
    <row r="143" spans="1:8" ht="10.8" thickBot="1" x14ac:dyDescent="0.35">
      <c r="A143" s="13"/>
      <c r="B143" s="12" t="s">
        <v>162</v>
      </c>
      <c r="C143" s="12">
        <v>0</v>
      </c>
      <c r="D143" s="12">
        <v>0</v>
      </c>
      <c r="E143" s="12">
        <v>0</v>
      </c>
      <c r="F143" s="12">
        <v>0</v>
      </c>
      <c r="G143" s="12">
        <f t="shared" si="22"/>
        <v>0</v>
      </c>
    </row>
    <row r="144" spans="1:8" ht="10.8" thickBot="1" x14ac:dyDescent="0.35">
      <c r="A144" s="13"/>
      <c r="B144" s="12" t="s">
        <v>19</v>
      </c>
      <c r="C144" s="12"/>
      <c r="D144" s="12"/>
      <c r="E144" s="12"/>
      <c r="F144" s="12"/>
      <c r="G144" s="12"/>
    </row>
    <row r="145" spans="1:7" ht="10.8" thickBot="1" x14ac:dyDescent="0.35">
      <c r="A145" s="65" t="s">
        <v>163</v>
      </c>
      <c r="B145" s="66"/>
      <c r="C145" s="66"/>
      <c r="D145" s="66"/>
      <c r="E145" s="66"/>
      <c r="F145" s="67"/>
      <c r="G145" s="12">
        <f>SUM(G142:G144)</f>
        <v>201.71999999999997</v>
      </c>
    </row>
    <row r="146" spans="1:7" ht="10.8" thickBot="1" x14ac:dyDescent="0.35">
      <c r="A146" s="11" t="s">
        <v>24</v>
      </c>
      <c r="B146" s="9"/>
      <c r="C146" s="9"/>
      <c r="D146" s="9"/>
      <c r="E146" s="9"/>
      <c r="F146" s="9"/>
      <c r="G146" s="9"/>
    </row>
    <row r="147" spans="1:7" ht="10.8" thickBot="1" x14ac:dyDescent="0.35">
      <c r="A147" s="3"/>
      <c r="B147" s="12" t="s">
        <v>164</v>
      </c>
      <c r="C147" s="12">
        <v>0</v>
      </c>
      <c r="D147" s="12">
        <v>0</v>
      </c>
      <c r="E147" s="12">
        <v>0</v>
      </c>
      <c r="F147" s="12">
        <v>0</v>
      </c>
      <c r="G147" s="12">
        <f t="shared" ref="G147:G148" si="23">+C147*D147*E147*F147</f>
        <v>0</v>
      </c>
    </row>
    <row r="148" spans="1:7" ht="10.8" thickBot="1" x14ac:dyDescent="0.35">
      <c r="A148" s="13"/>
      <c r="B148" s="12" t="s">
        <v>165</v>
      </c>
      <c r="C148" s="12">
        <v>0</v>
      </c>
      <c r="D148" s="12">
        <v>0</v>
      </c>
      <c r="E148" s="12">
        <v>0</v>
      </c>
      <c r="F148" s="12">
        <v>0</v>
      </c>
      <c r="G148" s="12">
        <f t="shared" si="23"/>
        <v>0</v>
      </c>
    </row>
    <row r="149" spans="1:7" ht="10.8" thickBot="1" x14ac:dyDescent="0.35">
      <c r="A149" s="13"/>
      <c r="B149" s="12" t="s">
        <v>19</v>
      </c>
      <c r="C149" s="12"/>
      <c r="D149" s="12"/>
      <c r="E149" s="12"/>
      <c r="F149" s="12"/>
      <c r="G149" s="12"/>
    </row>
    <row r="150" spans="1:7" ht="10.8" thickBot="1" x14ac:dyDescent="0.35">
      <c r="A150" s="65" t="s">
        <v>166</v>
      </c>
      <c r="B150" s="66"/>
      <c r="C150" s="66"/>
      <c r="D150" s="66"/>
      <c r="E150" s="66"/>
      <c r="F150" s="67"/>
      <c r="G150" s="12">
        <f>SUM(G147:G149)</f>
        <v>0</v>
      </c>
    </row>
    <row r="151" spans="1:7" ht="10.8" thickBot="1" x14ac:dyDescent="0.35">
      <c r="A151" s="68" t="s">
        <v>167</v>
      </c>
      <c r="B151" s="69"/>
      <c r="C151" s="69"/>
      <c r="D151" s="69"/>
      <c r="E151" s="69"/>
      <c r="F151" s="70"/>
      <c r="G151" s="15">
        <f>SUM(G145,G150)</f>
        <v>201.71999999999997</v>
      </c>
    </row>
    <row r="152" spans="1:7" ht="112.8" thickBot="1" x14ac:dyDescent="0.35">
      <c r="A152" s="52" t="str">
        <f>'PI skaičiuoklė'!B68</f>
        <v>31 straipsnio 10 dalis.Perdavimo sistemos operatorius taip pat rengia, telkiant perdavimo sistemos operatoriui suteiktų paslaugų apimties nustatymo tvarkos aprašą, kurį suderina su Taryba ir paskelbia savo interneto svetainėje. Šiame apraše įtvirtinta pradinės elektros energijos paklausos nustatymo tvarka gali būti diferencijuojama pagal perdavimo sistemos operatoriaus numatytą paklausos telkimo modelį, teikiamas papildomas paslaugas ir (ar) naudojamo elektros įrenginio pobūdį.</v>
      </c>
      <c r="B152" s="9"/>
      <c r="C152" s="10"/>
      <c r="D152" s="10"/>
      <c r="E152" s="10"/>
      <c r="F152" s="10"/>
      <c r="G152" s="10"/>
    </row>
    <row r="153" spans="1:7" ht="37.5" customHeight="1" thickBot="1" x14ac:dyDescent="0.35">
      <c r="A153" s="11" t="str">
        <f>'PI skaičiuoklė'!C69</f>
        <v>Perdavimo sistemos operatorius taip pat rengia, telkiant perdavimo sistemos operatoriui suteiktų paslaugų apimties nustatymo tvarkos aprašą.</v>
      </c>
      <c r="B153" s="9"/>
      <c r="C153" s="10"/>
      <c r="D153" s="10"/>
      <c r="E153" s="10"/>
      <c r="F153" s="10"/>
      <c r="G153" s="10"/>
    </row>
    <row r="154" spans="1:7" ht="10.8" thickBot="1" x14ac:dyDescent="0.35">
      <c r="A154" s="3"/>
      <c r="B154" s="12" t="s">
        <v>226</v>
      </c>
      <c r="C154" s="12">
        <v>1</v>
      </c>
      <c r="D154" s="12">
        <v>16.809999999999999</v>
      </c>
      <c r="E154" s="12">
        <v>4</v>
      </c>
      <c r="F154" s="12">
        <v>1</v>
      </c>
      <c r="G154" s="12">
        <f>+C154*D154*E154*F154</f>
        <v>67.239999999999995</v>
      </c>
    </row>
    <row r="155" spans="1:7" ht="10.8" thickBot="1" x14ac:dyDescent="0.35">
      <c r="A155" s="13"/>
      <c r="B155" s="12" t="s">
        <v>169</v>
      </c>
      <c r="C155" s="12"/>
      <c r="D155" s="12"/>
      <c r="E155" s="12"/>
      <c r="F155" s="12"/>
      <c r="G155" s="12">
        <f t="shared" ref="G155" si="24">+C155*D155*E155*F155</f>
        <v>0</v>
      </c>
    </row>
    <row r="156" spans="1:7" ht="10.8" thickBot="1" x14ac:dyDescent="0.35">
      <c r="A156" s="13"/>
      <c r="B156" s="12" t="s">
        <v>19</v>
      </c>
      <c r="C156" s="12"/>
      <c r="D156" s="12"/>
      <c r="E156" s="12"/>
      <c r="F156" s="12"/>
      <c r="G156" s="12"/>
    </row>
    <row r="157" spans="1:7" ht="10.8" thickBot="1" x14ac:dyDescent="0.35">
      <c r="A157" s="65" t="s">
        <v>170</v>
      </c>
      <c r="B157" s="66"/>
      <c r="C157" s="66"/>
      <c r="D157" s="66"/>
      <c r="E157" s="66"/>
      <c r="F157" s="67"/>
      <c r="G157" s="12">
        <f>SUM(G154:G156)</f>
        <v>67.239999999999995</v>
      </c>
    </row>
    <row r="158" spans="1:7" ht="10.8" thickBot="1" x14ac:dyDescent="0.35">
      <c r="A158" s="11" t="s">
        <v>29</v>
      </c>
      <c r="B158" s="14"/>
      <c r="C158" s="14"/>
      <c r="D158" s="14"/>
      <c r="E158" s="14"/>
      <c r="F158" s="14"/>
      <c r="G158" s="14"/>
    </row>
    <row r="159" spans="1:7" ht="10.8" thickBot="1" x14ac:dyDescent="0.35">
      <c r="A159" s="3"/>
      <c r="B159" s="12" t="s">
        <v>171</v>
      </c>
      <c r="C159" s="12">
        <v>0</v>
      </c>
      <c r="D159" s="12">
        <v>0</v>
      </c>
      <c r="E159" s="12">
        <v>0</v>
      </c>
      <c r="F159" s="12">
        <v>0</v>
      </c>
      <c r="G159" s="12">
        <f>+C159*D159*E159*F159</f>
        <v>0</v>
      </c>
    </row>
    <row r="160" spans="1:7" ht="10.8" thickBot="1" x14ac:dyDescent="0.35">
      <c r="A160" s="13"/>
      <c r="B160" s="12" t="s">
        <v>172</v>
      </c>
      <c r="C160" s="12">
        <v>0</v>
      </c>
      <c r="D160" s="12">
        <v>0</v>
      </c>
      <c r="E160" s="12">
        <v>0</v>
      </c>
      <c r="F160" s="12">
        <v>0</v>
      </c>
      <c r="G160" s="12">
        <f t="shared" ref="G160" si="25">+C160*D160*E160*F160</f>
        <v>0</v>
      </c>
    </row>
    <row r="161" spans="1:7" ht="10.8" thickBot="1" x14ac:dyDescent="0.35">
      <c r="A161" s="13"/>
      <c r="B161" s="12" t="s">
        <v>19</v>
      </c>
      <c r="C161" s="12"/>
      <c r="D161" s="12"/>
      <c r="E161" s="12"/>
      <c r="F161" s="12"/>
      <c r="G161" s="12"/>
    </row>
    <row r="162" spans="1:7" ht="10.8" thickBot="1" x14ac:dyDescent="0.35">
      <c r="A162" s="65" t="s">
        <v>173</v>
      </c>
      <c r="B162" s="66"/>
      <c r="C162" s="66"/>
      <c r="D162" s="66"/>
      <c r="E162" s="66"/>
      <c r="F162" s="67"/>
      <c r="G162" s="12">
        <f>SUM(G159:G161)</f>
        <v>0</v>
      </c>
    </row>
    <row r="163" spans="1:7" ht="10.8" thickBot="1" x14ac:dyDescent="0.35">
      <c r="A163" s="68" t="s">
        <v>174</v>
      </c>
      <c r="B163" s="69"/>
      <c r="C163" s="69"/>
      <c r="D163" s="69"/>
      <c r="E163" s="69"/>
      <c r="F163" s="70"/>
      <c r="G163" s="51">
        <f>SUM(G157,G162)</f>
        <v>67.239999999999995</v>
      </c>
    </row>
    <row r="164" spans="1:7" ht="72" thickBot="1" x14ac:dyDescent="0.35">
      <c r="A164" s="52" t="str">
        <f>'PI skaičiuoklė'!B73</f>
        <v>35 straipsnio 2 dalis.Skirstomųjų tinklų operatorius privalo užtikrinti elektros tinklų naudotojams, įskaitant piliečių energetikos bendrijas ir atsinaujinančių išteklių energijos bendrijas, ir paklausos telkėjams nediskriminacines naudojimosi skirstomaisiais tinklais sąlygas, atsižvelgdamas į technines paklausos telkimo galimybes ir sąlygas.</v>
      </c>
      <c r="B164" s="9"/>
      <c r="C164" s="10"/>
      <c r="D164" s="10"/>
      <c r="E164" s="10"/>
      <c r="F164" s="10"/>
      <c r="G164" s="10"/>
    </row>
    <row r="165" spans="1:7" ht="37.5" customHeight="1" thickBot="1" x14ac:dyDescent="0.35">
      <c r="A165" s="11" t="str">
        <f>'PI skaičiuoklė'!C74</f>
        <v>Skirstomųjų tinklų operatorius užtikrina nediskriminacines naudojimosi skirstomaisiais tinklais sąlygas.</v>
      </c>
      <c r="B165" s="9"/>
      <c r="C165" s="10"/>
      <c r="D165" s="10"/>
      <c r="E165" s="10"/>
      <c r="F165" s="10"/>
      <c r="G165" s="10"/>
    </row>
    <row r="166" spans="1:7" ht="10.8" thickBot="1" x14ac:dyDescent="0.35">
      <c r="A166" s="3"/>
      <c r="B166" s="12" t="s">
        <v>226</v>
      </c>
      <c r="C166" s="12">
        <v>1</v>
      </c>
      <c r="D166" s="12">
        <v>16.809999999999999</v>
      </c>
      <c r="E166" s="12">
        <v>2</v>
      </c>
      <c r="F166" s="12">
        <v>1</v>
      </c>
      <c r="G166" s="12">
        <f>+C166*D166*E166*F166</f>
        <v>33.619999999999997</v>
      </c>
    </row>
    <row r="167" spans="1:7" ht="10.8" thickBot="1" x14ac:dyDescent="0.35">
      <c r="A167" s="13"/>
      <c r="B167" s="12" t="s">
        <v>176</v>
      </c>
      <c r="C167" s="12"/>
      <c r="D167" s="12"/>
      <c r="E167" s="12"/>
      <c r="F167" s="12"/>
      <c r="G167" s="12">
        <f t="shared" ref="G167" si="26">+C167*D167*E167*F167</f>
        <v>0</v>
      </c>
    </row>
    <row r="168" spans="1:7" ht="10.8" thickBot="1" x14ac:dyDescent="0.35">
      <c r="A168" s="13"/>
      <c r="B168" s="12" t="s">
        <v>19</v>
      </c>
      <c r="C168" s="12"/>
      <c r="D168" s="12"/>
      <c r="E168" s="12"/>
      <c r="F168" s="12"/>
      <c r="G168" s="12"/>
    </row>
    <row r="169" spans="1:7" ht="10.8" thickBot="1" x14ac:dyDescent="0.35">
      <c r="A169" s="65" t="s">
        <v>177</v>
      </c>
      <c r="B169" s="66"/>
      <c r="C169" s="66"/>
      <c r="D169" s="66"/>
      <c r="E169" s="66"/>
      <c r="F169" s="67"/>
      <c r="G169" s="12">
        <f>SUM(G166:G168)</f>
        <v>33.619999999999997</v>
      </c>
    </row>
    <row r="170" spans="1:7" ht="10.8" thickBot="1" x14ac:dyDescent="0.35">
      <c r="A170" s="11" t="s">
        <v>34</v>
      </c>
      <c r="B170" s="14"/>
      <c r="C170" s="14"/>
      <c r="D170" s="14"/>
      <c r="E170" s="14"/>
      <c r="F170" s="14"/>
      <c r="G170" s="14"/>
    </row>
    <row r="171" spans="1:7" ht="10.8" thickBot="1" x14ac:dyDescent="0.35">
      <c r="A171" s="3"/>
      <c r="B171" s="12" t="s">
        <v>178</v>
      </c>
      <c r="C171" s="12">
        <v>0</v>
      </c>
      <c r="D171" s="12">
        <v>0</v>
      </c>
      <c r="E171" s="12">
        <v>0</v>
      </c>
      <c r="F171" s="12">
        <v>0</v>
      </c>
      <c r="G171" s="12">
        <f>+C171*D171*E171*F171</f>
        <v>0</v>
      </c>
    </row>
    <row r="172" spans="1:7" ht="10.8" thickBot="1" x14ac:dyDescent="0.35">
      <c r="A172" s="13"/>
      <c r="B172" s="12" t="s">
        <v>179</v>
      </c>
      <c r="C172" s="12">
        <v>0</v>
      </c>
      <c r="D172" s="12">
        <v>0</v>
      </c>
      <c r="E172" s="12">
        <v>0</v>
      </c>
      <c r="F172" s="12">
        <v>0</v>
      </c>
      <c r="G172" s="12">
        <f t="shared" ref="G172" si="27">+C172*D172*E172*F172</f>
        <v>0</v>
      </c>
    </row>
    <row r="173" spans="1:7" ht="10.8" thickBot="1" x14ac:dyDescent="0.35">
      <c r="A173" s="13"/>
      <c r="B173" s="12" t="s">
        <v>19</v>
      </c>
      <c r="C173" s="12"/>
      <c r="D173" s="12"/>
      <c r="E173" s="12"/>
      <c r="F173" s="12"/>
      <c r="G173" s="12"/>
    </row>
    <row r="174" spans="1:7" ht="10.8" thickBot="1" x14ac:dyDescent="0.35">
      <c r="A174" s="65" t="s">
        <v>180</v>
      </c>
      <c r="B174" s="66"/>
      <c r="C174" s="66"/>
      <c r="D174" s="66"/>
      <c r="E174" s="66"/>
      <c r="F174" s="67"/>
      <c r="G174" s="12">
        <f>SUM(G171:G173)</f>
        <v>0</v>
      </c>
    </row>
    <row r="175" spans="1:7" ht="10.8" thickBot="1" x14ac:dyDescent="0.35">
      <c r="A175" s="68" t="s">
        <v>181</v>
      </c>
      <c r="B175" s="69"/>
      <c r="C175" s="69"/>
      <c r="D175" s="69"/>
      <c r="E175" s="69"/>
      <c r="F175" s="70"/>
      <c r="G175" s="51">
        <f>SUM(G169,G174)</f>
        <v>33.619999999999997</v>
      </c>
    </row>
    <row r="176" spans="1:7" ht="82.2" thickBot="1" x14ac:dyDescent="0.35">
      <c r="A176" s="52" t="str">
        <f>'PI skaičiuoklė'!B78</f>
        <v>39 straipsnio 1 dalies 13 punktas. Skirstomųjų tinklų operatorius privalo vykdyti kitas šiame įstatyme, kituose Lietuvos Respublikos įstatymuose, Reglamente (ES) 2019/943, tinklo kodeksuose ir gairėse, kituose Europos Sąjungos reglamentuose, reglamentuojančiuose elektros energetikos sektorių, ir jų įgyvendinamuosiuose teisės aktuose nustatytas skirstomųjų tinklų operatoriaus pareigas.</v>
      </c>
      <c r="B176" s="9"/>
      <c r="C176" s="10"/>
      <c r="D176" s="10"/>
      <c r="E176" s="10"/>
      <c r="F176" s="10"/>
      <c r="G176" s="10"/>
    </row>
    <row r="177" spans="1:7" ht="27.6" customHeight="1" thickBot="1" x14ac:dyDescent="0.35">
      <c r="A177" s="11" t="str">
        <f>'PI skaičiuoklė'!C79</f>
        <v>Skirstomųjų tinklų operatorius privalo vykdyti kitas  skirstomųjų tinklų operatoriaus pareigas.</v>
      </c>
      <c r="B177" s="9"/>
      <c r="C177" s="10"/>
      <c r="D177" s="10"/>
      <c r="E177" s="10"/>
      <c r="F177" s="10"/>
      <c r="G177" s="10"/>
    </row>
    <row r="178" spans="1:7" ht="10.8" thickBot="1" x14ac:dyDescent="0.35">
      <c r="A178" s="3"/>
      <c r="B178" s="12" t="s">
        <v>226</v>
      </c>
      <c r="C178" s="12">
        <v>1</v>
      </c>
      <c r="D178" s="12">
        <v>16.809999999999999</v>
      </c>
      <c r="E178" s="12">
        <v>1</v>
      </c>
      <c r="F178" s="12">
        <v>1</v>
      </c>
      <c r="G178" s="12">
        <f>+C178*D178*E178*F178</f>
        <v>16.809999999999999</v>
      </c>
    </row>
    <row r="179" spans="1:7" ht="10.8" thickBot="1" x14ac:dyDescent="0.35">
      <c r="A179" s="13"/>
      <c r="B179" s="12" t="s">
        <v>183</v>
      </c>
      <c r="C179" s="12"/>
      <c r="D179" s="12"/>
      <c r="E179" s="12"/>
      <c r="F179" s="12"/>
      <c r="G179" s="12">
        <f t="shared" ref="G179" si="28">+C179*D179*E179*F179</f>
        <v>0</v>
      </c>
    </row>
    <row r="180" spans="1:7" ht="10.8" thickBot="1" x14ac:dyDescent="0.35">
      <c r="A180" s="13"/>
      <c r="B180" s="12" t="s">
        <v>19</v>
      </c>
      <c r="C180" s="12"/>
      <c r="D180" s="12"/>
      <c r="E180" s="12"/>
      <c r="F180" s="12"/>
      <c r="G180" s="12"/>
    </row>
    <row r="181" spans="1:7" ht="10.8" thickBot="1" x14ac:dyDescent="0.35">
      <c r="A181" s="65" t="s">
        <v>184</v>
      </c>
      <c r="B181" s="66"/>
      <c r="C181" s="66"/>
      <c r="D181" s="66"/>
      <c r="E181" s="66"/>
      <c r="F181" s="67"/>
      <c r="G181" s="12">
        <f>SUM(G178:G180)</f>
        <v>16.809999999999999</v>
      </c>
    </row>
    <row r="182" spans="1:7" ht="10.8" thickBot="1" x14ac:dyDescent="0.35">
      <c r="A182" s="11" t="s">
        <v>39</v>
      </c>
      <c r="B182" s="14"/>
      <c r="C182" s="14"/>
      <c r="D182" s="14"/>
      <c r="E182" s="14"/>
      <c r="F182" s="14"/>
      <c r="G182" s="14"/>
    </row>
    <row r="183" spans="1:7" ht="10.8" thickBot="1" x14ac:dyDescent="0.35">
      <c r="A183" s="3"/>
      <c r="B183" s="12" t="s">
        <v>185</v>
      </c>
      <c r="C183" s="12">
        <v>0</v>
      </c>
      <c r="D183" s="12">
        <v>0</v>
      </c>
      <c r="E183" s="12">
        <v>0</v>
      </c>
      <c r="F183" s="12">
        <v>0</v>
      </c>
      <c r="G183" s="12">
        <f>+C183*D183*E183*F183</f>
        <v>0</v>
      </c>
    </row>
    <row r="184" spans="1:7" ht="10.8" thickBot="1" x14ac:dyDescent="0.35">
      <c r="A184" s="13"/>
      <c r="B184" s="12" t="s">
        <v>186</v>
      </c>
      <c r="C184" s="12">
        <v>0</v>
      </c>
      <c r="D184" s="12">
        <v>0</v>
      </c>
      <c r="E184" s="12">
        <v>0</v>
      </c>
      <c r="F184" s="12">
        <v>0</v>
      </c>
      <c r="G184" s="12">
        <f t="shared" ref="G184" si="29">+C184*D184*E184*F184</f>
        <v>0</v>
      </c>
    </row>
    <row r="185" spans="1:7" ht="10.8" thickBot="1" x14ac:dyDescent="0.35">
      <c r="A185" s="13"/>
      <c r="B185" s="12" t="s">
        <v>19</v>
      </c>
      <c r="C185" s="12"/>
      <c r="D185" s="12"/>
      <c r="E185" s="12"/>
      <c r="F185" s="12"/>
      <c r="G185" s="12"/>
    </row>
    <row r="186" spans="1:7" ht="10.8" thickBot="1" x14ac:dyDescent="0.35">
      <c r="A186" s="65" t="s">
        <v>187</v>
      </c>
      <c r="B186" s="66"/>
      <c r="C186" s="66"/>
      <c r="D186" s="66"/>
      <c r="E186" s="66"/>
      <c r="F186" s="67"/>
      <c r="G186" s="12">
        <f>SUM(G183:G185)</f>
        <v>0</v>
      </c>
    </row>
    <row r="187" spans="1:7" ht="10.8" thickBot="1" x14ac:dyDescent="0.35">
      <c r="A187" s="68" t="s">
        <v>188</v>
      </c>
      <c r="B187" s="69"/>
      <c r="C187" s="69"/>
      <c r="D187" s="69"/>
      <c r="E187" s="69"/>
      <c r="F187" s="70"/>
      <c r="G187" s="51">
        <f>SUM(G181,G186)</f>
        <v>16.809999999999999</v>
      </c>
    </row>
    <row r="188" spans="1:7" ht="51.6" thickBot="1" x14ac:dyDescent="0.35">
      <c r="A188" s="52" t="str">
        <f>'PI skaičiuoklė'!B83</f>
        <v>39 straipsnio 2(1) dalis. Pasinaudojimo elektros tinklais tvarkos apraše nustatoma lanksčiojo prijungimo tvarka ir, vadovaujantis Tarybos nustatytais principais ir kriterijais, elektros tinklų pralaidumų rezervavimo tvarka.</v>
      </c>
      <c r="B188" s="9"/>
      <c r="C188" s="10"/>
      <c r="D188" s="10"/>
      <c r="E188" s="10"/>
      <c r="F188" s="10"/>
      <c r="G188" s="10"/>
    </row>
    <row r="189" spans="1:7" ht="37.5" customHeight="1" thickBot="1" x14ac:dyDescent="0.35">
      <c r="A189" s="11" t="str">
        <f>'PI skaičiuoklė'!C84</f>
        <v>Skirstomųjų tinklų operatorius rengdamas Pasinaudojimo elektros tinklais tvarkos aprašą atsižvelgia į Tarybos nustatytus principus ir kriterijus.</v>
      </c>
      <c r="B189" s="9"/>
      <c r="C189" s="10"/>
      <c r="D189" s="10"/>
      <c r="E189" s="10"/>
      <c r="F189" s="10"/>
      <c r="G189" s="10"/>
    </row>
    <row r="190" spans="1:7" ht="10.8" thickBot="1" x14ac:dyDescent="0.35">
      <c r="A190" s="3"/>
      <c r="B190" s="12" t="s">
        <v>226</v>
      </c>
      <c r="C190" s="12">
        <v>1</v>
      </c>
      <c r="D190" s="12">
        <v>16.809999999999999</v>
      </c>
      <c r="E190" s="12">
        <v>8</v>
      </c>
      <c r="F190" s="12">
        <v>1</v>
      </c>
      <c r="G190" s="12">
        <f>+C190*D190*E190*F190</f>
        <v>134.47999999999999</v>
      </c>
    </row>
    <row r="191" spans="1:7" ht="10.8" thickBot="1" x14ac:dyDescent="0.35">
      <c r="A191" s="13"/>
      <c r="B191" s="12" t="s">
        <v>190</v>
      </c>
      <c r="C191" s="12"/>
      <c r="D191" s="12"/>
      <c r="E191" s="12"/>
      <c r="F191" s="12"/>
      <c r="G191" s="12">
        <f t="shared" ref="G191" si="30">+C191*D191*E191*F191</f>
        <v>0</v>
      </c>
    </row>
    <row r="192" spans="1:7" ht="10.8" thickBot="1" x14ac:dyDescent="0.35">
      <c r="A192" s="13"/>
      <c r="B192" s="12" t="s">
        <v>19</v>
      </c>
      <c r="C192" s="12"/>
      <c r="D192" s="12"/>
      <c r="E192" s="12"/>
      <c r="F192" s="12"/>
      <c r="G192" s="12"/>
    </row>
    <row r="193" spans="1:7" ht="10.8" thickBot="1" x14ac:dyDescent="0.35">
      <c r="A193" s="65" t="s">
        <v>191</v>
      </c>
      <c r="B193" s="66"/>
      <c r="C193" s="66"/>
      <c r="D193" s="66"/>
      <c r="E193" s="66"/>
      <c r="F193" s="67"/>
      <c r="G193" s="12">
        <f>SUM(G190:G192)</f>
        <v>134.47999999999999</v>
      </c>
    </row>
    <row r="194" spans="1:7" ht="10.8" thickBot="1" x14ac:dyDescent="0.35">
      <c r="A194" s="11" t="s">
        <v>44</v>
      </c>
      <c r="B194" s="14"/>
      <c r="C194" s="14"/>
      <c r="D194" s="14"/>
      <c r="E194" s="14"/>
      <c r="F194" s="14"/>
      <c r="G194" s="14"/>
    </row>
    <row r="195" spans="1:7" ht="10.8" thickBot="1" x14ac:dyDescent="0.35">
      <c r="A195" s="3"/>
      <c r="B195" s="12" t="s">
        <v>192</v>
      </c>
      <c r="C195" s="12">
        <v>0</v>
      </c>
      <c r="D195" s="12">
        <v>0</v>
      </c>
      <c r="E195" s="12">
        <v>0</v>
      </c>
      <c r="F195" s="12">
        <v>0</v>
      </c>
      <c r="G195" s="12">
        <f>+C195*D195*E195*F195</f>
        <v>0</v>
      </c>
    </row>
    <row r="196" spans="1:7" ht="10.8" thickBot="1" x14ac:dyDescent="0.35">
      <c r="A196" s="13"/>
      <c r="B196" s="12" t="s">
        <v>193</v>
      </c>
      <c r="C196" s="12">
        <v>0</v>
      </c>
      <c r="D196" s="12">
        <v>0</v>
      </c>
      <c r="E196" s="12">
        <v>0</v>
      </c>
      <c r="F196" s="12">
        <v>0</v>
      </c>
      <c r="G196" s="12">
        <f t="shared" ref="G196" si="31">+C196*D196*E196*F196</f>
        <v>0</v>
      </c>
    </row>
    <row r="197" spans="1:7" ht="10.8" thickBot="1" x14ac:dyDescent="0.35">
      <c r="A197" s="13"/>
      <c r="B197" s="12" t="s">
        <v>19</v>
      </c>
      <c r="C197" s="12"/>
      <c r="D197" s="12"/>
      <c r="E197" s="12"/>
      <c r="F197" s="12"/>
      <c r="G197" s="12"/>
    </row>
    <row r="198" spans="1:7" ht="10.8" thickBot="1" x14ac:dyDescent="0.35">
      <c r="A198" s="65" t="s">
        <v>194</v>
      </c>
      <c r="B198" s="66"/>
      <c r="C198" s="66"/>
      <c r="D198" s="66"/>
      <c r="E198" s="66"/>
      <c r="F198" s="67"/>
      <c r="G198" s="12">
        <f>SUM(G195:G197)</f>
        <v>0</v>
      </c>
    </row>
    <row r="199" spans="1:7" ht="10.8" thickBot="1" x14ac:dyDescent="0.35">
      <c r="A199" s="68" t="s">
        <v>195</v>
      </c>
      <c r="B199" s="69"/>
      <c r="C199" s="69"/>
      <c r="D199" s="69"/>
      <c r="E199" s="69"/>
      <c r="F199" s="70"/>
      <c r="G199" s="51">
        <f>SUM(G193,G198)</f>
        <v>134.47999999999999</v>
      </c>
    </row>
    <row r="200" spans="1:7" ht="92.4" thickBot="1" x14ac:dyDescent="0.35">
      <c r="A200" s="52" t="str">
        <f>'PI skaičiuoklė'!B88</f>
        <v>39 straipsnio 2(4) dalis. Skirstomųjų tinklų operatorius, siekdamas užtikrinti informacijos apie galimybes pasinaudoti elektros tinklais, kai siekiama plėtoti elektros energijos gamybos, vartojimo ar energijos kaupimo pajėgumus, prieinamumą ir skaidrumą, savo interneto svetainėje skelbia ir ne rečiau kaip kartą per 3 mėnesius atnaujina prijungimo prie elektros tinklų galimybių žemėlapį ir duomenis.</v>
      </c>
      <c r="B200" s="9"/>
      <c r="C200" s="10"/>
      <c r="D200" s="10"/>
      <c r="E200" s="10"/>
      <c r="F200" s="10"/>
      <c r="G200" s="10"/>
    </row>
    <row r="201" spans="1:7" ht="28.5" customHeight="1" thickBot="1" x14ac:dyDescent="0.35">
      <c r="A201" s="11" t="str">
        <f>'PI skaičiuoklė'!C89</f>
        <v>Skirstomųjų tinklų operatorius skelbia prisijungimo prie elektros tinklų galimybių žemėlapį ir duomenis.</v>
      </c>
      <c r="B201" s="9"/>
      <c r="C201" s="10"/>
      <c r="D201" s="10"/>
      <c r="E201" s="10"/>
      <c r="F201" s="10"/>
      <c r="G201" s="10"/>
    </row>
    <row r="202" spans="1:7" ht="10.8" thickBot="1" x14ac:dyDescent="0.35">
      <c r="A202" s="3"/>
      <c r="B202" s="12" t="s">
        <v>226</v>
      </c>
      <c r="C202" s="12">
        <v>1</v>
      </c>
      <c r="D202" s="12">
        <v>16.809999999999999</v>
      </c>
      <c r="E202" s="12">
        <v>1</v>
      </c>
      <c r="F202" s="12">
        <v>4</v>
      </c>
      <c r="G202" s="12">
        <f>+C202*D202*E202*F202</f>
        <v>67.239999999999995</v>
      </c>
    </row>
    <row r="203" spans="1:7" ht="10.8" thickBot="1" x14ac:dyDescent="0.35">
      <c r="A203" s="13"/>
      <c r="B203" s="12" t="s">
        <v>197</v>
      </c>
      <c r="C203" s="12"/>
      <c r="D203" s="12"/>
      <c r="E203" s="12"/>
      <c r="F203" s="12"/>
      <c r="G203" s="12">
        <f t="shared" ref="G203" si="32">+C203*D203*E203*F203</f>
        <v>0</v>
      </c>
    </row>
    <row r="204" spans="1:7" ht="10.8" thickBot="1" x14ac:dyDescent="0.35">
      <c r="A204" s="13"/>
      <c r="B204" s="12" t="s">
        <v>19</v>
      </c>
      <c r="C204" s="12"/>
      <c r="D204" s="12"/>
      <c r="E204" s="12"/>
      <c r="F204" s="12"/>
      <c r="G204" s="12"/>
    </row>
    <row r="205" spans="1:7" ht="10.8" thickBot="1" x14ac:dyDescent="0.35">
      <c r="A205" s="65" t="s">
        <v>198</v>
      </c>
      <c r="B205" s="66"/>
      <c r="C205" s="66"/>
      <c r="D205" s="66"/>
      <c r="E205" s="66"/>
      <c r="F205" s="67"/>
      <c r="G205" s="12">
        <f>SUM(G202:G204)</f>
        <v>67.239999999999995</v>
      </c>
    </row>
    <row r="206" spans="1:7" ht="10.8" thickBot="1" x14ac:dyDescent="0.35">
      <c r="A206" s="11" t="s">
        <v>105</v>
      </c>
      <c r="B206" s="14"/>
      <c r="C206" s="14"/>
      <c r="D206" s="14"/>
      <c r="E206" s="14"/>
      <c r="F206" s="14"/>
      <c r="G206" s="14"/>
    </row>
    <row r="207" spans="1:7" ht="10.8" thickBot="1" x14ac:dyDescent="0.35">
      <c r="A207" s="3"/>
      <c r="B207" s="12" t="s">
        <v>199</v>
      </c>
      <c r="C207" s="12">
        <v>0</v>
      </c>
      <c r="D207" s="12">
        <v>0</v>
      </c>
      <c r="E207" s="12">
        <v>0</v>
      </c>
      <c r="F207" s="12">
        <v>0</v>
      </c>
      <c r="G207" s="12">
        <f>+C207*D207*E207*F207</f>
        <v>0</v>
      </c>
    </row>
    <row r="208" spans="1:7" ht="10.8" thickBot="1" x14ac:dyDescent="0.35">
      <c r="A208" s="13"/>
      <c r="B208" s="12" t="s">
        <v>200</v>
      </c>
      <c r="C208" s="12">
        <v>0</v>
      </c>
      <c r="D208" s="12">
        <v>0</v>
      </c>
      <c r="E208" s="12">
        <v>0</v>
      </c>
      <c r="F208" s="12">
        <v>0</v>
      </c>
      <c r="G208" s="12">
        <f t="shared" ref="G208" si="33">+C208*D208*E208*F208</f>
        <v>0</v>
      </c>
    </row>
    <row r="209" spans="1:7" ht="10.8" thickBot="1" x14ac:dyDescent="0.35">
      <c r="A209" s="13"/>
      <c r="B209" s="12" t="s">
        <v>19</v>
      </c>
      <c r="C209" s="12"/>
      <c r="D209" s="12"/>
      <c r="E209" s="12"/>
      <c r="F209" s="12"/>
      <c r="G209" s="12"/>
    </row>
    <row r="210" spans="1:7" ht="10.8" thickBot="1" x14ac:dyDescent="0.35">
      <c r="A210" s="65" t="s">
        <v>201</v>
      </c>
      <c r="B210" s="66"/>
      <c r="C210" s="66"/>
      <c r="D210" s="66"/>
      <c r="E210" s="66"/>
      <c r="F210" s="67"/>
      <c r="G210" s="12">
        <f>SUM(G207:G209)</f>
        <v>0</v>
      </c>
    </row>
    <row r="211" spans="1:7" ht="10.8" thickBot="1" x14ac:dyDescent="0.35">
      <c r="A211" s="68" t="s">
        <v>202</v>
      </c>
      <c r="B211" s="69"/>
      <c r="C211" s="69"/>
      <c r="D211" s="69"/>
      <c r="E211" s="69"/>
      <c r="F211" s="70"/>
      <c r="G211" s="51">
        <f>SUM(G205,G210)</f>
        <v>67.239999999999995</v>
      </c>
    </row>
    <row r="212" spans="1:7" ht="82.2" thickBot="1" x14ac:dyDescent="0.35">
      <c r="A212" s="52" t="str">
        <f>'PI skaičiuoklė'!B93</f>
        <v>40(1) straipsnio 2 dalis. Skirstomųjų tinklų operatorius, rengdamas prekybos lankstumo paslaugomis tvarkos aprašą, įtraukia pradinės elektros energijos paklausos kiekio apskaičiavimo tvarką ir sąlygas, kurios gali būti diferencijuojamos pagal skirstomųjų tinklų operatoriaus taikomą telkimo modelį, teikiamas lankstumo paslaugas ir (ar) naudojamo elektros įrenginio pobūdį.</v>
      </c>
      <c r="B212" s="9"/>
      <c r="C212" s="10"/>
      <c r="D212" s="10"/>
      <c r="E212" s="10"/>
      <c r="F212" s="10"/>
      <c r="G212" s="10"/>
    </row>
    <row r="213" spans="1:7" ht="22.5" customHeight="1" thickBot="1" x14ac:dyDescent="0.35">
      <c r="A213" s="11" t="str">
        <f>'PI skaičiuoklė'!C94</f>
        <v>Skirstomųjų tinklų operatorius, rengdamas prekybos lankstumo paslaugomis tvarkos aprašą.</v>
      </c>
      <c r="B213" s="9"/>
      <c r="C213" s="10"/>
      <c r="D213" s="10"/>
      <c r="E213" s="10"/>
      <c r="F213" s="10"/>
      <c r="G213" s="10"/>
    </row>
    <row r="214" spans="1:7" ht="10.8" thickBot="1" x14ac:dyDescent="0.35">
      <c r="A214" s="3"/>
      <c r="B214" s="12" t="s">
        <v>226</v>
      </c>
      <c r="C214" s="12">
        <v>1</v>
      </c>
      <c r="D214" s="12">
        <v>16.809999999999999</v>
      </c>
      <c r="E214" s="12">
        <v>4</v>
      </c>
      <c r="F214" s="12">
        <v>1</v>
      </c>
      <c r="G214" s="12">
        <f>+C214*D214*E214*F214</f>
        <v>67.239999999999995</v>
      </c>
    </row>
    <row r="215" spans="1:7" ht="10.8" thickBot="1" x14ac:dyDescent="0.35">
      <c r="A215" s="13"/>
      <c r="B215" s="12" t="s">
        <v>204</v>
      </c>
      <c r="C215" s="12"/>
      <c r="D215" s="12"/>
      <c r="E215" s="12"/>
      <c r="F215" s="12"/>
      <c r="G215" s="12">
        <f t="shared" ref="G215" si="34">+C215*D215*E215*F215</f>
        <v>0</v>
      </c>
    </row>
    <row r="216" spans="1:7" ht="10.8" thickBot="1" x14ac:dyDescent="0.35">
      <c r="A216" s="13"/>
      <c r="B216" s="12" t="s">
        <v>19</v>
      </c>
      <c r="C216" s="12"/>
      <c r="D216" s="12"/>
      <c r="E216" s="12"/>
      <c r="F216" s="12"/>
      <c r="G216" s="12"/>
    </row>
    <row r="217" spans="1:7" ht="10.8" thickBot="1" x14ac:dyDescent="0.35">
      <c r="A217" s="65" t="s">
        <v>205</v>
      </c>
      <c r="B217" s="66"/>
      <c r="C217" s="66"/>
      <c r="D217" s="66"/>
      <c r="E217" s="66"/>
      <c r="F217" s="67"/>
      <c r="G217" s="12">
        <f>SUM(G214:G216)</f>
        <v>67.239999999999995</v>
      </c>
    </row>
    <row r="218" spans="1:7" ht="10.8" thickBot="1" x14ac:dyDescent="0.35">
      <c r="A218" s="11" t="s">
        <v>53</v>
      </c>
      <c r="B218" s="14"/>
      <c r="C218" s="14"/>
      <c r="D218" s="14"/>
      <c r="E218" s="14"/>
      <c r="F218" s="14"/>
      <c r="G218" s="14"/>
    </row>
    <row r="219" spans="1:7" ht="10.8" thickBot="1" x14ac:dyDescent="0.35">
      <c r="A219" s="3"/>
      <c r="B219" s="12" t="s">
        <v>206</v>
      </c>
      <c r="C219" s="12">
        <v>0</v>
      </c>
      <c r="D219" s="12">
        <v>0</v>
      </c>
      <c r="E219" s="12">
        <v>0</v>
      </c>
      <c r="F219" s="12">
        <v>0</v>
      </c>
      <c r="G219" s="12">
        <f>+C219*D219*E219*F219</f>
        <v>0</v>
      </c>
    </row>
    <row r="220" spans="1:7" ht="10.8" thickBot="1" x14ac:dyDescent="0.35">
      <c r="A220" s="13"/>
      <c r="B220" s="12" t="s">
        <v>207</v>
      </c>
      <c r="C220" s="12">
        <v>0</v>
      </c>
      <c r="D220" s="12">
        <v>0</v>
      </c>
      <c r="E220" s="12">
        <v>0</v>
      </c>
      <c r="F220" s="12">
        <v>0</v>
      </c>
      <c r="G220" s="12">
        <f t="shared" ref="G220" si="35">+C220*D220*E220*F220</f>
        <v>0</v>
      </c>
    </row>
    <row r="221" spans="1:7" ht="10.8" thickBot="1" x14ac:dyDescent="0.35">
      <c r="A221" s="13"/>
      <c r="B221" s="12" t="s">
        <v>19</v>
      </c>
      <c r="C221" s="12"/>
      <c r="D221" s="12"/>
      <c r="E221" s="12"/>
      <c r="F221" s="12"/>
      <c r="G221" s="12"/>
    </row>
    <row r="222" spans="1:7" ht="10.8" thickBot="1" x14ac:dyDescent="0.35">
      <c r="A222" s="65" t="s">
        <v>208</v>
      </c>
      <c r="B222" s="66"/>
      <c r="C222" s="66"/>
      <c r="D222" s="66"/>
      <c r="E222" s="66"/>
      <c r="F222" s="67"/>
      <c r="G222" s="12">
        <f>SUM(G219:G221)</f>
        <v>0</v>
      </c>
    </row>
    <row r="223" spans="1:7" ht="10.8" thickBot="1" x14ac:dyDescent="0.35">
      <c r="A223" s="68" t="s">
        <v>209</v>
      </c>
      <c r="B223" s="69"/>
      <c r="C223" s="69"/>
      <c r="D223" s="69"/>
      <c r="E223" s="69"/>
      <c r="F223" s="70"/>
      <c r="G223" s="51">
        <f>SUM(G217,G222)</f>
        <v>67.239999999999995</v>
      </c>
    </row>
    <row r="224" spans="1:7" ht="31.2" thickBot="1" x14ac:dyDescent="0.35">
      <c r="A224" s="52" t="str">
        <f>'PI skaičiuoklė'!B98</f>
        <v xml:space="preserve">31 straipsnio 1 dalies 36 punktas.Perdavimo sistemos operatoriaus rengia ir reikia Tarybai tvirtinti Piko mažinimo produktų įsigijimo tvarkos aprašą. </v>
      </c>
      <c r="B224" s="9"/>
      <c r="C224" s="10"/>
      <c r="D224" s="10"/>
      <c r="E224" s="10"/>
      <c r="F224" s="10"/>
      <c r="G224" s="10"/>
    </row>
    <row r="225" spans="1:7" ht="37.5" customHeight="1" thickBot="1" x14ac:dyDescent="0.35">
      <c r="A225" s="11" t="str">
        <f>'PI skaičiuoklė'!C99</f>
        <v>Papildoma perdavimo sistemos operatoriaus pareiga rengti ir teikti Tarybai tvirtinti Piko mažinimo įsigijimo tvarkos aprašą</v>
      </c>
      <c r="B225" s="9"/>
      <c r="C225" s="10"/>
      <c r="D225" s="10"/>
      <c r="E225" s="10"/>
      <c r="F225" s="10"/>
      <c r="G225" s="10"/>
    </row>
    <row r="226" spans="1:7" ht="10.8" thickBot="1" x14ac:dyDescent="0.35">
      <c r="A226" s="3"/>
      <c r="B226" s="12" t="s">
        <v>226</v>
      </c>
      <c r="C226" s="12">
        <v>1</v>
      </c>
      <c r="D226" s="12">
        <v>16.809999999999999</v>
      </c>
      <c r="E226" s="12">
        <v>24</v>
      </c>
      <c r="F226" s="12">
        <v>1</v>
      </c>
      <c r="G226" s="12">
        <f>+C226*D226*E226*F226</f>
        <v>403.43999999999994</v>
      </c>
    </row>
    <row r="227" spans="1:7" ht="10.8" thickBot="1" x14ac:dyDescent="0.35">
      <c r="A227" s="13"/>
      <c r="B227" s="12" t="s">
        <v>211</v>
      </c>
      <c r="C227" s="12"/>
      <c r="D227" s="12"/>
      <c r="E227" s="12"/>
      <c r="F227" s="12"/>
      <c r="G227" s="12">
        <f t="shared" ref="G227" si="36">+C227*D227*E227*F227</f>
        <v>0</v>
      </c>
    </row>
    <row r="228" spans="1:7" ht="10.8" thickBot="1" x14ac:dyDescent="0.35">
      <c r="A228" s="13"/>
      <c r="B228" s="12" t="s">
        <v>19</v>
      </c>
      <c r="C228" s="12"/>
      <c r="D228" s="12"/>
      <c r="E228" s="12"/>
      <c r="F228" s="12"/>
      <c r="G228" s="12"/>
    </row>
    <row r="229" spans="1:7" ht="10.8" thickBot="1" x14ac:dyDescent="0.35">
      <c r="A229" s="65" t="s">
        <v>227</v>
      </c>
      <c r="B229" s="66"/>
      <c r="C229" s="66"/>
      <c r="D229" s="66"/>
      <c r="E229" s="66"/>
      <c r="F229" s="67"/>
      <c r="G229" s="12">
        <f>SUM(G226:G228)</f>
        <v>403.43999999999994</v>
      </c>
    </row>
    <row r="230" spans="1:7" ht="10.8" thickBot="1" x14ac:dyDescent="0.35">
      <c r="A230" s="11" t="s">
        <v>58</v>
      </c>
      <c r="B230" s="14"/>
      <c r="C230" s="14"/>
      <c r="D230" s="14"/>
      <c r="E230" s="14"/>
      <c r="F230" s="14"/>
      <c r="G230" s="14"/>
    </row>
    <row r="231" spans="1:7" ht="10.8" thickBot="1" x14ac:dyDescent="0.35">
      <c r="A231" s="3"/>
      <c r="B231" s="12" t="s">
        <v>213</v>
      </c>
      <c r="C231" s="12">
        <v>0</v>
      </c>
      <c r="D231" s="12">
        <v>0</v>
      </c>
      <c r="E231" s="12">
        <v>0</v>
      </c>
      <c r="F231" s="12">
        <v>0</v>
      </c>
      <c r="G231" s="12">
        <f>+C231*D231*E231*F231</f>
        <v>0</v>
      </c>
    </row>
    <row r="232" spans="1:7" ht="10.8" thickBot="1" x14ac:dyDescent="0.35">
      <c r="A232" s="13"/>
      <c r="B232" s="12" t="s">
        <v>214</v>
      </c>
      <c r="C232" s="12">
        <v>0</v>
      </c>
      <c r="D232" s="12">
        <v>0</v>
      </c>
      <c r="E232" s="12">
        <v>0</v>
      </c>
      <c r="F232" s="12">
        <v>0</v>
      </c>
      <c r="G232" s="12">
        <f t="shared" ref="G232" si="37">+C232*D232*E232*F232</f>
        <v>0</v>
      </c>
    </row>
    <row r="233" spans="1:7" ht="10.8" thickBot="1" x14ac:dyDescent="0.35">
      <c r="A233" s="13"/>
      <c r="B233" s="12" t="s">
        <v>19</v>
      </c>
      <c r="C233" s="12"/>
      <c r="D233" s="12"/>
      <c r="E233" s="12"/>
      <c r="F233" s="12"/>
      <c r="G233" s="12"/>
    </row>
    <row r="234" spans="1:7" ht="10.8" thickBot="1" x14ac:dyDescent="0.35">
      <c r="A234" s="65" t="s">
        <v>215</v>
      </c>
      <c r="B234" s="66"/>
      <c r="C234" s="66"/>
      <c r="D234" s="66"/>
      <c r="E234" s="66"/>
      <c r="F234" s="67"/>
      <c r="G234" s="12">
        <f>SUM(G231:G233)</f>
        <v>0</v>
      </c>
    </row>
    <row r="235" spans="1:7" ht="10.8" thickBot="1" x14ac:dyDescent="0.35">
      <c r="A235" s="68" t="s">
        <v>216</v>
      </c>
      <c r="B235" s="69"/>
      <c r="C235" s="69"/>
      <c r="D235" s="69"/>
      <c r="E235" s="69"/>
      <c r="F235" s="70"/>
      <c r="G235" s="51">
        <f>SUM(G229,G234)</f>
        <v>403.43999999999994</v>
      </c>
    </row>
    <row r="236" spans="1:7" ht="143.4" thickBot="1" x14ac:dyDescent="0.35">
      <c r="A236" s="52" t="str">
        <f>'PI skaičiuoklė'!B103</f>
        <v xml:space="preserve">46(3) straipsnio 9 dalies 2 punktas. Tarybai Vyriausybės ar jos įgaliotos institucijos nustatyta tvarka, paskelbus informaciją apie buitinių vartotojų prašymų dėl nuostolių kompensavimo pateikimą ir nagrinėjimą: nepriklausomas tiekėjas per 10 darbo dienų nuo Tarybos paskelbto pranešimo apie buitinių vartotojų prašymų dėl nuostolių kompensavimo priėmimą paskelbimo dienos Vyriausybės ar jos įgaliotos institucijos nustatyta tvarka turi pateikti Tarybai buitinių vartotojų, kurie dėl šio straipsnio 7 dalyje nurodytų aplinkybių atsiradimo patyrė nuostolių, sąrašą, nurodydamas buitinio vartotojo vardą, pavardę, buitinio vartotojo kodą, objekto numerį ir adresą. </v>
      </c>
      <c r="B236" s="9"/>
      <c r="C236" s="10"/>
      <c r="D236" s="10"/>
      <c r="E236" s="10"/>
      <c r="F236" s="10"/>
      <c r="G236" s="10"/>
    </row>
    <row r="237" spans="1:7" ht="26.4" customHeight="1" thickBot="1" x14ac:dyDescent="0.35">
      <c r="A237" s="11" t="str">
        <f>'PI skaičiuoklė'!C104</f>
        <v>Nepriklausomas tiekėjas turi pateikti Tarybai buitinių vartotojų,  patyrė nuostolių, sąrašą.</v>
      </c>
      <c r="B237" s="9"/>
      <c r="C237" s="10"/>
      <c r="D237" s="10"/>
      <c r="E237" s="10"/>
      <c r="F237" s="10"/>
      <c r="G237" s="10"/>
    </row>
    <row r="238" spans="1:7" ht="10.8" thickBot="1" x14ac:dyDescent="0.35">
      <c r="A238" s="3"/>
      <c r="B238" s="12" t="s">
        <v>226</v>
      </c>
      <c r="C238" s="12">
        <v>1</v>
      </c>
      <c r="D238" s="12">
        <v>16.809999999999999</v>
      </c>
      <c r="E238" s="12">
        <v>1</v>
      </c>
      <c r="F238" s="12">
        <v>1</v>
      </c>
      <c r="G238" s="12">
        <f>+C238*D238*E238*F238</f>
        <v>16.809999999999999</v>
      </c>
    </row>
    <row r="239" spans="1:7" ht="10.8" thickBot="1" x14ac:dyDescent="0.35">
      <c r="A239" s="13"/>
      <c r="B239" s="12" t="s">
        <v>228</v>
      </c>
      <c r="C239" s="12"/>
      <c r="D239" s="12"/>
      <c r="E239" s="12"/>
      <c r="F239" s="12"/>
      <c r="G239" s="12">
        <f t="shared" ref="G239" si="38">+C239*D239*E239*F239</f>
        <v>0</v>
      </c>
    </row>
    <row r="240" spans="1:7" ht="10.8" thickBot="1" x14ac:dyDescent="0.35">
      <c r="A240" s="13"/>
      <c r="B240" s="12" t="s">
        <v>19</v>
      </c>
      <c r="C240" s="12"/>
      <c r="D240" s="12"/>
      <c r="E240" s="12"/>
      <c r="F240" s="12"/>
      <c r="G240" s="12"/>
    </row>
    <row r="241" spans="1:7" ht="10.8" thickBot="1" x14ac:dyDescent="0.35">
      <c r="A241" s="65" t="s">
        <v>229</v>
      </c>
      <c r="B241" s="66"/>
      <c r="C241" s="66"/>
      <c r="D241" s="66"/>
      <c r="E241" s="66"/>
      <c r="F241" s="67"/>
      <c r="G241" s="12">
        <f>SUM(G238:G240)</f>
        <v>16.809999999999999</v>
      </c>
    </row>
    <row r="242" spans="1:7" ht="10.8" thickBot="1" x14ac:dyDescent="0.35">
      <c r="A242" s="11" t="s">
        <v>120</v>
      </c>
      <c r="B242" s="14"/>
      <c r="C242" s="14"/>
      <c r="D242" s="14"/>
      <c r="E242" s="14"/>
      <c r="F242" s="14"/>
      <c r="G242" s="14"/>
    </row>
    <row r="243" spans="1:7" ht="10.8" thickBot="1" x14ac:dyDescent="0.35">
      <c r="A243" s="3"/>
      <c r="B243" s="12" t="s">
        <v>230</v>
      </c>
      <c r="C243" s="12">
        <v>0</v>
      </c>
      <c r="D243" s="12">
        <v>0</v>
      </c>
      <c r="E243" s="12">
        <v>0</v>
      </c>
      <c r="F243" s="12">
        <v>0</v>
      </c>
      <c r="G243" s="12">
        <f>+C243*D243*E243*F243</f>
        <v>0</v>
      </c>
    </row>
    <row r="244" spans="1:7" ht="10.8" thickBot="1" x14ac:dyDescent="0.35">
      <c r="A244" s="13"/>
      <c r="B244" s="12" t="s">
        <v>231</v>
      </c>
      <c r="C244" s="12">
        <v>0</v>
      </c>
      <c r="D244" s="12">
        <v>0</v>
      </c>
      <c r="E244" s="12">
        <v>0</v>
      </c>
      <c r="F244" s="12">
        <v>0</v>
      </c>
      <c r="G244" s="12">
        <f t="shared" ref="G244" si="39">+C244*D244*E244*F244</f>
        <v>0</v>
      </c>
    </row>
    <row r="245" spans="1:7" ht="10.8" thickBot="1" x14ac:dyDescent="0.35">
      <c r="A245" s="13"/>
      <c r="B245" s="12" t="s">
        <v>19</v>
      </c>
      <c r="C245" s="12"/>
      <c r="D245" s="12"/>
      <c r="E245" s="12"/>
      <c r="F245" s="12"/>
      <c r="G245" s="12"/>
    </row>
    <row r="246" spans="1:7" ht="10.8" thickBot="1" x14ac:dyDescent="0.35">
      <c r="A246" s="65" t="s">
        <v>232</v>
      </c>
      <c r="B246" s="66"/>
      <c r="C246" s="66"/>
      <c r="D246" s="66"/>
      <c r="E246" s="66"/>
      <c r="F246" s="67"/>
      <c r="G246" s="12">
        <f>SUM(G243:G245)</f>
        <v>0</v>
      </c>
    </row>
    <row r="247" spans="1:7" ht="10.8" thickBot="1" x14ac:dyDescent="0.35">
      <c r="A247" s="68" t="s">
        <v>233</v>
      </c>
      <c r="B247" s="69"/>
      <c r="C247" s="69"/>
      <c r="D247" s="69"/>
      <c r="E247" s="69"/>
      <c r="F247" s="70"/>
      <c r="G247" s="51">
        <f>SUM(G241,G246)</f>
        <v>16.809999999999999</v>
      </c>
    </row>
    <row r="248" spans="1:7" ht="225" thickBot="1" x14ac:dyDescent="0.35">
      <c r="A248" s="52" t="str">
        <f>'PI skaičiuoklė'!B108</f>
        <v>51 straipsnio 2(1) dalis. Prieš sudarant, keičiant ar pratęsiant fiksuotos kainos sutartį ar kintamosios kainos sutartį, nepriklausomas tiekėjas privalo pateikti vartotojams suprantamą ir glaustą pagrindinių sutarties sąlygų santrauką, apimančią šio straipsnio 2 ir 3 dalyse nurodytą informaciją, taip pat informaciją apie elektros energijos kainą, nurodant jos sudėtines dalis ir paaiškinant, ar elektros energijos kaina yra fiksuota ar kintamoji, lanksčius apmokėjimo pasiūlymus, vienkartinius mokėjimus, papildomas paslaugas ir nuolaidas. Nepriklausomi tiekėjai santraukoje privalo informuoti vartotojus, su kuriais ketinama sudaryti fiksuotos kainos sutartį ar kintamosios kainos sutartį, apie fiksuotos kainos sutarčių ar kintamosios kainos sutarčių teikiamas galimybes, veiksnius, kurie turi įtakos kintamosios elektros energijos kainos sandarai ir kainos kitimui, su tokiomis sutartimis susijusias išlaidas ir jų keliamą riziką, taip pat kintamosios elektros energijos kainos sutarties atveju informuoja apie reikalingumą įrengti išmaniąsias apskaitos sistemas.</v>
      </c>
      <c r="B248" s="9"/>
      <c r="C248" s="10"/>
      <c r="D248" s="10"/>
      <c r="E248" s="10"/>
      <c r="F248" s="10"/>
      <c r="G248" s="10"/>
    </row>
    <row r="249" spans="1:7" ht="37.5" customHeight="1" thickBot="1" x14ac:dyDescent="0.35">
      <c r="A249" s="11" t="str">
        <f>'PI skaičiuoklė'!C109</f>
        <v>Nepriklausomas tiekėjas privalo pateikti vartotojams suprantamą ir glaustą pagrindinių sutarties sąlygų santrauką.</v>
      </c>
      <c r="B249" s="9"/>
      <c r="C249" s="10"/>
      <c r="D249" s="10"/>
      <c r="E249" s="10"/>
      <c r="F249" s="10"/>
      <c r="G249" s="10"/>
    </row>
    <row r="250" spans="1:7" ht="10.8" thickBot="1" x14ac:dyDescent="0.35">
      <c r="A250" s="3"/>
      <c r="B250" s="12" t="s">
        <v>226</v>
      </c>
      <c r="C250" s="12">
        <v>1</v>
      </c>
      <c r="D250" s="12">
        <v>16.809999999999999</v>
      </c>
      <c r="E250" s="12">
        <v>2</v>
      </c>
      <c r="F250" s="12">
        <v>1</v>
      </c>
      <c r="G250" s="12">
        <f>+C250*D250*E250*F250</f>
        <v>33.619999999999997</v>
      </c>
    </row>
    <row r="251" spans="1:7" ht="10.8" thickBot="1" x14ac:dyDescent="0.35">
      <c r="A251" s="13"/>
      <c r="B251" s="12" t="s">
        <v>234</v>
      </c>
      <c r="C251" s="12"/>
      <c r="D251" s="12"/>
      <c r="E251" s="12"/>
      <c r="F251" s="12"/>
      <c r="G251" s="12">
        <f t="shared" ref="G251" si="40">+C251*D251*E251*F251</f>
        <v>0</v>
      </c>
    </row>
    <row r="252" spans="1:7" ht="10.8" thickBot="1" x14ac:dyDescent="0.35">
      <c r="A252" s="13"/>
      <c r="B252" s="12" t="s">
        <v>19</v>
      </c>
      <c r="C252" s="12"/>
      <c r="D252" s="12"/>
      <c r="E252" s="12"/>
      <c r="F252" s="12"/>
      <c r="G252" s="12"/>
    </row>
    <row r="253" spans="1:7" ht="10.8" thickBot="1" x14ac:dyDescent="0.35">
      <c r="A253" s="65" t="s">
        <v>235</v>
      </c>
      <c r="B253" s="66"/>
      <c r="C253" s="66"/>
      <c r="D253" s="66"/>
      <c r="E253" s="66"/>
      <c r="F253" s="67"/>
      <c r="G253" s="12">
        <f>SUM(G250:G252)</f>
        <v>33.619999999999997</v>
      </c>
    </row>
    <row r="254" spans="1:7" ht="10.8" thickBot="1" x14ac:dyDescent="0.35">
      <c r="A254" s="11" t="s">
        <v>127</v>
      </c>
      <c r="B254" s="14"/>
      <c r="C254" s="14"/>
      <c r="D254" s="14"/>
      <c r="E254" s="14"/>
      <c r="F254" s="14"/>
      <c r="G254" s="14"/>
    </row>
    <row r="255" spans="1:7" ht="10.8" thickBot="1" x14ac:dyDescent="0.35">
      <c r="A255" s="3"/>
      <c r="B255" s="12" t="s">
        <v>236</v>
      </c>
      <c r="C255" s="12">
        <v>0</v>
      </c>
      <c r="D255" s="12">
        <v>0</v>
      </c>
      <c r="E255" s="12">
        <v>0</v>
      </c>
      <c r="F255" s="12">
        <v>0</v>
      </c>
      <c r="G255" s="12">
        <f>+C255*D255*E255*F255</f>
        <v>0</v>
      </c>
    </row>
    <row r="256" spans="1:7" ht="10.8" thickBot="1" x14ac:dyDescent="0.35">
      <c r="A256" s="13"/>
      <c r="B256" s="12" t="s">
        <v>237</v>
      </c>
      <c r="C256" s="12">
        <v>0</v>
      </c>
      <c r="D256" s="12">
        <v>0</v>
      </c>
      <c r="E256" s="12">
        <v>0</v>
      </c>
      <c r="F256" s="12">
        <v>0</v>
      </c>
      <c r="G256" s="12">
        <f t="shared" ref="G256" si="41">+C256*D256*E256*F256</f>
        <v>0</v>
      </c>
    </row>
    <row r="257" spans="1:7" ht="10.8" thickBot="1" x14ac:dyDescent="0.35">
      <c r="A257" s="13"/>
      <c r="B257" s="12" t="s">
        <v>19</v>
      </c>
      <c r="C257" s="12"/>
      <c r="D257" s="12"/>
      <c r="E257" s="12"/>
      <c r="F257" s="12"/>
      <c r="G257" s="12"/>
    </row>
    <row r="258" spans="1:7" ht="10.8" thickBot="1" x14ac:dyDescent="0.35">
      <c r="A258" s="65" t="s">
        <v>238</v>
      </c>
      <c r="B258" s="66"/>
      <c r="C258" s="66"/>
      <c r="D258" s="66"/>
      <c r="E258" s="66"/>
      <c r="F258" s="67"/>
      <c r="G258" s="12">
        <f>SUM(G255:G257)</f>
        <v>0</v>
      </c>
    </row>
    <row r="259" spans="1:7" ht="10.8" thickBot="1" x14ac:dyDescent="0.35">
      <c r="A259" s="68" t="s">
        <v>239</v>
      </c>
      <c r="B259" s="69"/>
      <c r="C259" s="69"/>
      <c r="D259" s="69"/>
      <c r="E259" s="69"/>
      <c r="F259" s="70"/>
      <c r="G259" s="51">
        <f>SUM(G253,G258)</f>
        <v>33.619999999999997</v>
      </c>
    </row>
    <row r="260" spans="1:7" ht="117.75" customHeight="1" thickBot="1" x14ac:dyDescent="0.35">
      <c r="A260" s="52" t="str">
        <f>'PI skaičiuoklė'!B113</f>
        <v xml:space="preserve">52 straipsnio 2 dalies 7 punktas. Garantinis elektros energijos tiekėjas, visuomeninis tiekėjas ar nepriklausomas tiekėjas, sudaręs elektros energijos pirkimo-pardavimo ir persiuntimo paslaugos teikimo sutartį ar fiksuotos kainos sutartį su pažeidžiamu vartotoju, ar energijos nepriteklių patiriančiu asmeniu, nustatęs 30 ir daugiau procentų didesnį nei praėjusio mėnesio suvartojimą, informuoja tokį vartotoją apie elektros energijos suvartojimo pokyčius.“ </v>
      </c>
      <c r="B260" s="9"/>
      <c r="C260" s="10"/>
      <c r="D260" s="10"/>
      <c r="E260" s="10"/>
      <c r="F260" s="10"/>
      <c r="G260" s="10"/>
    </row>
    <row r="261" spans="1:7" ht="24.9" customHeight="1" thickBot="1" x14ac:dyDescent="0.35">
      <c r="A261" s="11" t="str">
        <f>'PI skaičiuoklė'!C114</f>
        <v>Tiekėjas informuoj vartotoją apie elektros energijos suvartojimo pokyčius.</v>
      </c>
      <c r="B261" s="9"/>
      <c r="C261" s="10"/>
      <c r="D261" s="10"/>
      <c r="E261" s="10"/>
      <c r="F261" s="10"/>
      <c r="G261" s="10"/>
    </row>
    <row r="262" spans="1:7" ht="10.8" thickBot="1" x14ac:dyDescent="0.35">
      <c r="A262" s="3"/>
      <c r="B262" s="12" t="s">
        <v>226</v>
      </c>
      <c r="C262" s="12">
        <v>1</v>
      </c>
      <c r="D262" s="12">
        <v>16.809999999999999</v>
      </c>
      <c r="E262" s="12">
        <v>2</v>
      </c>
      <c r="F262" s="12">
        <v>1</v>
      </c>
      <c r="G262" s="12">
        <f>+C262*D262*E262*F262</f>
        <v>33.619999999999997</v>
      </c>
    </row>
    <row r="263" spans="1:7" ht="10.8" thickBot="1" x14ac:dyDescent="0.35">
      <c r="A263" s="13"/>
      <c r="B263" s="12" t="s">
        <v>240</v>
      </c>
      <c r="C263" s="12"/>
      <c r="D263" s="12"/>
      <c r="E263" s="12"/>
      <c r="F263" s="12"/>
      <c r="G263" s="12">
        <f t="shared" ref="G263" si="42">+C263*D263*E263*F263</f>
        <v>0</v>
      </c>
    </row>
    <row r="264" spans="1:7" ht="10.8" thickBot="1" x14ac:dyDescent="0.35">
      <c r="A264" s="13"/>
      <c r="B264" s="12" t="s">
        <v>19</v>
      </c>
      <c r="C264" s="12"/>
      <c r="D264" s="12"/>
      <c r="E264" s="12"/>
      <c r="F264" s="12"/>
      <c r="G264" s="12"/>
    </row>
    <row r="265" spans="1:7" ht="10.8" thickBot="1" x14ac:dyDescent="0.35">
      <c r="A265" s="65" t="s">
        <v>241</v>
      </c>
      <c r="B265" s="66"/>
      <c r="C265" s="66"/>
      <c r="D265" s="66"/>
      <c r="E265" s="66"/>
      <c r="F265" s="67"/>
      <c r="G265" s="12">
        <f>SUM(G262:G264)</f>
        <v>33.619999999999997</v>
      </c>
    </row>
    <row r="266" spans="1:7" ht="10.8" thickBot="1" x14ac:dyDescent="0.35">
      <c r="A266" s="11" t="s">
        <v>134</v>
      </c>
      <c r="B266" s="14"/>
      <c r="C266" s="14"/>
      <c r="D266" s="14"/>
      <c r="E266" s="14"/>
      <c r="F266" s="14"/>
      <c r="G266" s="14"/>
    </row>
    <row r="267" spans="1:7" ht="10.8" thickBot="1" x14ac:dyDescent="0.35">
      <c r="A267" s="3"/>
      <c r="B267" s="12" t="s">
        <v>242</v>
      </c>
      <c r="C267" s="12">
        <v>0</v>
      </c>
      <c r="D267" s="12">
        <v>0</v>
      </c>
      <c r="E267" s="12">
        <v>0</v>
      </c>
      <c r="F267" s="12">
        <v>0</v>
      </c>
      <c r="G267" s="12">
        <f>+C267*D267*E267*F267</f>
        <v>0</v>
      </c>
    </row>
    <row r="268" spans="1:7" ht="10.8" thickBot="1" x14ac:dyDescent="0.35">
      <c r="A268" s="13"/>
      <c r="B268" s="12" t="s">
        <v>243</v>
      </c>
      <c r="C268" s="12">
        <v>0</v>
      </c>
      <c r="D268" s="12">
        <v>0</v>
      </c>
      <c r="E268" s="12">
        <v>0</v>
      </c>
      <c r="F268" s="12">
        <v>0</v>
      </c>
      <c r="G268" s="12">
        <f t="shared" ref="G268" si="43">+C268*D268*E268*F268</f>
        <v>0</v>
      </c>
    </row>
    <row r="269" spans="1:7" ht="10.8" thickBot="1" x14ac:dyDescent="0.35">
      <c r="A269" s="13"/>
      <c r="B269" s="12" t="s">
        <v>19</v>
      </c>
      <c r="C269" s="12"/>
      <c r="D269" s="12"/>
      <c r="E269" s="12"/>
      <c r="F269" s="12"/>
      <c r="G269" s="12"/>
    </row>
    <row r="270" spans="1:7" ht="10.8" thickBot="1" x14ac:dyDescent="0.35">
      <c r="A270" s="65" t="s">
        <v>244</v>
      </c>
      <c r="B270" s="66"/>
      <c r="C270" s="66"/>
      <c r="D270" s="66"/>
      <c r="E270" s="66"/>
      <c r="F270" s="67"/>
      <c r="G270" s="12">
        <f>SUM(G267:G269)</f>
        <v>0</v>
      </c>
    </row>
    <row r="271" spans="1:7" ht="10.8" thickBot="1" x14ac:dyDescent="0.35">
      <c r="A271" s="68" t="s">
        <v>245</v>
      </c>
      <c r="B271" s="69"/>
      <c r="C271" s="69"/>
      <c r="D271" s="69"/>
      <c r="E271" s="69"/>
      <c r="F271" s="70"/>
      <c r="G271" s="51">
        <f>SUM(G265,G270)</f>
        <v>33.619999999999997</v>
      </c>
    </row>
    <row r="272" spans="1:7" ht="153.6" thickBot="1" x14ac:dyDescent="0.35">
      <c r="A272" s="52" t="str">
        <f>'PI skaičiuoklė'!B118</f>
        <v>61 straipsnio 6 dalis. Sodininkų, individualių automobilių garažų savininkų bendrija, gyvenamųjų namų savininkų bendrija, jungtinės veiklos sutartimi įgaliotas asmuo arba bendrojo naudojimo objektų administratorius (toliau kartu vadinama – bendrojo naudojimo objektų valdytojas) privalo užtikrinti elektros energijos įsigijimą bendrosioms reikmėms. Bendrojo naudojimo objektų savininkai Civilinio kodekso 4.85 straipsnyje ar Lietuvos Respublikos sodininkų bendrijų įstatymo nustatyta sprendimų priėmimo tvarka pasirenka tiekėją ar gamintoją arba, jeigu bendrojo naudojimo objektų savininkai nepriima sprendimo, šį sprendimą ne vėliau kaip per 2 mėnesius nuo neįvykusio susitikimo dienos priima bendrojo naudojimo objektų valdytojas.</v>
      </c>
      <c r="B272" s="9"/>
      <c r="C272" s="10"/>
      <c r="D272" s="10"/>
      <c r="E272" s="10"/>
      <c r="F272" s="10"/>
      <c r="G272" s="10"/>
    </row>
    <row r="273" spans="1:7" ht="37.5" customHeight="1" thickBot="1" x14ac:dyDescent="0.35">
      <c r="A273" s="11" t="str">
        <f>'PI skaičiuoklė'!C119</f>
        <v>Bendrojo naudojimo objektų valdytojas privalo užtikrinti elektros energijos įsigijimą bendrosioms reikmėms.</v>
      </c>
      <c r="B273" s="9"/>
      <c r="C273" s="10"/>
      <c r="D273" s="10"/>
      <c r="E273" s="10"/>
      <c r="F273" s="10"/>
      <c r="G273" s="10"/>
    </row>
    <row r="274" spans="1:7" ht="10.8" thickBot="1" x14ac:dyDescent="0.35">
      <c r="A274" s="3"/>
      <c r="B274" s="12" t="s">
        <v>226</v>
      </c>
      <c r="C274" s="12">
        <v>1</v>
      </c>
      <c r="D274" s="12">
        <v>16.809999999999999</v>
      </c>
      <c r="E274" s="12">
        <v>1</v>
      </c>
      <c r="F274" s="12">
        <v>1</v>
      </c>
      <c r="G274" s="12">
        <f>+C274*D274*E274*F274</f>
        <v>16.809999999999999</v>
      </c>
    </row>
    <row r="275" spans="1:7" ht="10.8" thickBot="1" x14ac:dyDescent="0.35">
      <c r="A275" s="13"/>
      <c r="B275" s="12" t="s">
        <v>246</v>
      </c>
      <c r="C275" s="12"/>
      <c r="D275" s="12"/>
      <c r="E275" s="12"/>
      <c r="F275" s="12"/>
      <c r="G275" s="12">
        <f t="shared" ref="G275" si="44">+C275*D275*E275*F275</f>
        <v>0</v>
      </c>
    </row>
    <row r="276" spans="1:7" ht="10.8" thickBot="1" x14ac:dyDescent="0.35">
      <c r="A276" s="13"/>
      <c r="B276" s="12" t="s">
        <v>19</v>
      </c>
      <c r="C276" s="12"/>
      <c r="D276" s="12"/>
      <c r="E276" s="12"/>
      <c r="F276" s="12"/>
      <c r="G276" s="12"/>
    </row>
    <row r="277" spans="1:7" ht="10.8" thickBot="1" x14ac:dyDescent="0.35">
      <c r="A277" s="65" t="s">
        <v>247</v>
      </c>
      <c r="B277" s="66"/>
      <c r="C277" s="66"/>
      <c r="D277" s="66"/>
      <c r="E277" s="66"/>
      <c r="F277" s="67"/>
      <c r="G277" s="12">
        <f>SUM(G274:G276)</f>
        <v>16.809999999999999</v>
      </c>
    </row>
    <row r="278" spans="1:7" ht="10.8" thickBot="1" x14ac:dyDescent="0.35">
      <c r="A278" s="11" t="s">
        <v>141</v>
      </c>
      <c r="B278" s="14"/>
      <c r="C278" s="14"/>
      <c r="D278" s="14"/>
      <c r="E278" s="14"/>
      <c r="F278" s="14"/>
      <c r="G278" s="14"/>
    </row>
    <row r="279" spans="1:7" ht="10.8" thickBot="1" x14ac:dyDescent="0.35">
      <c r="A279" s="3"/>
      <c r="B279" s="12" t="s">
        <v>248</v>
      </c>
      <c r="C279" s="12">
        <v>0</v>
      </c>
      <c r="D279" s="12">
        <v>0</v>
      </c>
      <c r="E279" s="12">
        <v>0</v>
      </c>
      <c r="F279" s="12">
        <v>0</v>
      </c>
      <c r="G279" s="12">
        <f>+C279*D279*E279*F279</f>
        <v>0</v>
      </c>
    </row>
    <row r="280" spans="1:7" ht="10.8" thickBot="1" x14ac:dyDescent="0.35">
      <c r="A280" s="13"/>
      <c r="B280" s="12" t="s">
        <v>249</v>
      </c>
      <c r="C280" s="12">
        <v>0</v>
      </c>
      <c r="D280" s="12">
        <v>0</v>
      </c>
      <c r="E280" s="12">
        <v>0</v>
      </c>
      <c r="F280" s="12">
        <v>0</v>
      </c>
      <c r="G280" s="12">
        <f t="shared" ref="G280" si="45">+C280*D280*E280*F280</f>
        <v>0</v>
      </c>
    </row>
    <row r="281" spans="1:7" ht="10.8" thickBot="1" x14ac:dyDescent="0.35">
      <c r="A281" s="13"/>
      <c r="B281" s="12" t="s">
        <v>19</v>
      </c>
      <c r="C281" s="12"/>
      <c r="D281" s="12"/>
      <c r="E281" s="12"/>
      <c r="F281" s="12"/>
      <c r="G281" s="12"/>
    </row>
    <row r="282" spans="1:7" ht="10.8" thickBot="1" x14ac:dyDescent="0.35">
      <c r="A282" s="65" t="s">
        <v>250</v>
      </c>
      <c r="B282" s="66"/>
      <c r="C282" s="66"/>
      <c r="D282" s="66"/>
      <c r="E282" s="66"/>
      <c r="F282" s="67"/>
      <c r="G282" s="12">
        <f>SUM(G279:G281)</f>
        <v>0</v>
      </c>
    </row>
    <row r="283" spans="1:7" ht="10.8" thickBot="1" x14ac:dyDescent="0.35">
      <c r="A283" s="68" t="s">
        <v>251</v>
      </c>
      <c r="B283" s="69"/>
      <c r="C283" s="69"/>
      <c r="D283" s="69"/>
      <c r="E283" s="69"/>
      <c r="F283" s="70"/>
      <c r="G283" s="51">
        <f>SUM(G277,G282)</f>
        <v>16.809999999999999</v>
      </c>
    </row>
  </sheetData>
  <mergeCells count="74">
    <mergeCell ref="A271:F271"/>
    <mergeCell ref="A277:F277"/>
    <mergeCell ref="A282:F282"/>
    <mergeCell ref="A283:F283"/>
    <mergeCell ref="A253:F253"/>
    <mergeCell ref="A258:F258"/>
    <mergeCell ref="A259:F259"/>
    <mergeCell ref="A265:F265"/>
    <mergeCell ref="A270:F270"/>
    <mergeCell ref="A247:F247"/>
    <mergeCell ref="A223:F223"/>
    <mergeCell ref="A229:F229"/>
    <mergeCell ref="A234:F234"/>
    <mergeCell ref="A235:F235"/>
    <mergeCell ref="A241:F241"/>
    <mergeCell ref="A246:F246"/>
    <mergeCell ref="A205:F205"/>
    <mergeCell ref="A210:F210"/>
    <mergeCell ref="A211:F211"/>
    <mergeCell ref="A217:F217"/>
    <mergeCell ref="A222:F222"/>
    <mergeCell ref="H6:M8"/>
    <mergeCell ref="H83:N85"/>
    <mergeCell ref="H101:N101"/>
    <mergeCell ref="A1:G1"/>
    <mergeCell ref="A125:G125"/>
    <mergeCell ref="A50:F50"/>
    <mergeCell ref="A51:F51"/>
    <mergeCell ref="A57:F57"/>
    <mergeCell ref="A62:F62"/>
    <mergeCell ref="A63:F63"/>
    <mergeCell ref="A99:F99"/>
    <mergeCell ref="A123:F123"/>
    <mergeCell ref="A105:F105"/>
    <mergeCell ref="A110:F110"/>
    <mergeCell ref="A111:F111"/>
    <mergeCell ref="A117:F117"/>
    <mergeCell ref="A133:F133"/>
    <mergeCell ref="A138:F138"/>
    <mergeCell ref="A139:F139"/>
    <mergeCell ref="A27:F27"/>
    <mergeCell ref="A9:F9"/>
    <mergeCell ref="A14:F14"/>
    <mergeCell ref="A15:F15"/>
    <mergeCell ref="A21:F21"/>
    <mergeCell ref="A26:F26"/>
    <mergeCell ref="A33:F33"/>
    <mergeCell ref="A38:F38"/>
    <mergeCell ref="A81:F81"/>
    <mergeCell ref="A86:F86"/>
    <mergeCell ref="A87:F87"/>
    <mergeCell ref="A39:F39"/>
    <mergeCell ref="A45:F45"/>
    <mergeCell ref="A122:F122"/>
    <mergeCell ref="A69:F69"/>
    <mergeCell ref="A74:F74"/>
    <mergeCell ref="A75:F75"/>
    <mergeCell ref="A93:F93"/>
    <mergeCell ref="A98:F98"/>
    <mergeCell ref="A163:F163"/>
    <mergeCell ref="A145:F145"/>
    <mergeCell ref="A150:F150"/>
    <mergeCell ref="A151:F151"/>
    <mergeCell ref="A157:F157"/>
    <mergeCell ref="A162:F162"/>
    <mergeCell ref="A187:F187"/>
    <mergeCell ref="A193:F193"/>
    <mergeCell ref="A198:F198"/>
    <mergeCell ref="A199:F199"/>
    <mergeCell ref="A169:F169"/>
    <mergeCell ref="A174:F174"/>
    <mergeCell ref="A175:F175"/>
    <mergeCell ref="A181:F181"/>
    <mergeCell ref="A186:F186"/>
  </mergeCells>
  <pageMargins left="0.70866141732283472" right="0.70866141732283472" top="1.1417322834645669" bottom="0.9448818897637796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4"/>
  <sheetViews>
    <sheetView topLeftCell="A22" workbookViewId="0">
      <selection activeCell="A16" sqref="A16"/>
    </sheetView>
  </sheetViews>
  <sheetFormatPr defaultColWidth="8.5546875" defaultRowHeight="14.4" x14ac:dyDescent="0.3"/>
  <cols>
    <col min="1" max="1" width="17.44140625" style="1" customWidth="1"/>
    <col min="2" max="2" width="8.88671875" style="1" customWidth="1"/>
    <col min="3" max="3" width="9.44140625" style="1" customWidth="1"/>
    <col min="4" max="4" width="21" style="1" customWidth="1"/>
    <col min="5" max="16384" width="8.5546875" style="1"/>
  </cols>
  <sheetData>
    <row r="1" spans="1:4" ht="15" thickBot="1" x14ac:dyDescent="0.35">
      <c r="A1" s="86" t="s">
        <v>252</v>
      </c>
      <c r="B1" s="87"/>
      <c r="C1" s="87"/>
      <c r="D1" s="88"/>
    </row>
    <row r="2" spans="1:4" ht="24.6" customHeight="1" thickBot="1" x14ac:dyDescent="0.35">
      <c r="A2" s="4" t="s">
        <v>253</v>
      </c>
      <c r="B2" s="92" t="s">
        <v>254</v>
      </c>
      <c r="C2" s="93"/>
      <c r="D2" s="5" t="s">
        <v>7</v>
      </c>
    </row>
    <row r="3" spans="1:4" ht="15" thickBot="1" x14ac:dyDescent="0.35">
      <c r="A3" s="6">
        <v>1</v>
      </c>
      <c r="B3" s="94">
        <v>2</v>
      </c>
      <c r="C3" s="95"/>
      <c r="D3" s="6">
        <v>3</v>
      </c>
    </row>
    <row r="4" spans="1:4" ht="15" thickBot="1" x14ac:dyDescent="0.35">
      <c r="A4" s="8"/>
      <c r="B4" s="9"/>
      <c r="C4" s="9"/>
      <c r="D4" s="9"/>
    </row>
    <row r="5" spans="1:4" ht="15" thickBot="1" x14ac:dyDescent="0.35">
      <c r="A5" s="11"/>
      <c r="B5" s="9"/>
      <c r="C5" s="9"/>
      <c r="D5" s="9"/>
    </row>
    <row r="6" spans="1:4" ht="15" thickBot="1" x14ac:dyDescent="0.35">
      <c r="A6" s="13"/>
      <c r="B6" s="12" t="s">
        <v>154</v>
      </c>
      <c r="C6" s="12">
        <v>0</v>
      </c>
      <c r="D6" s="12">
        <f>+C6</f>
        <v>0</v>
      </c>
    </row>
    <row r="7" spans="1:4" ht="15" thickBot="1" x14ac:dyDescent="0.35">
      <c r="A7" s="13"/>
      <c r="B7" s="12" t="s">
        <v>155</v>
      </c>
      <c r="C7" s="12">
        <v>0</v>
      </c>
      <c r="D7" s="12">
        <f>+C7</f>
        <v>0</v>
      </c>
    </row>
    <row r="8" spans="1:4" ht="20.100000000000001" customHeight="1" thickBot="1" x14ac:dyDescent="0.35">
      <c r="A8" s="65" t="s">
        <v>255</v>
      </c>
      <c r="B8" s="66"/>
      <c r="C8" s="66"/>
      <c r="D8" s="9">
        <f>SUM(D6:D7)</f>
        <v>0</v>
      </c>
    </row>
    <row r="9" spans="1:4" ht="15" thickBot="1" x14ac:dyDescent="0.35">
      <c r="A9" s="11" t="str">
        <f>'PI skaičiuoklė'!C8</f>
        <v>Veiksmas A2</v>
      </c>
      <c r="B9" s="9"/>
      <c r="C9" s="9"/>
      <c r="D9" s="9"/>
    </row>
    <row r="10" spans="1:4" ht="15" thickBot="1" x14ac:dyDescent="0.35">
      <c r="A10" s="13"/>
      <c r="B10" s="12" t="s">
        <v>157</v>
      </c>
      <c r="C10" s="12">
        <v>0</v>
      </c>
      <c r="D10" s="12">
        <f>+C10</f>
        <v>0</v>
      </c>
    </row>
    <row r="11" spans="1:4" ht="15" thickBot="1" x14ac:dyDescent="0.35">
      <c r="A11" s="13"/>
      <c r="B11" s="12" t="s">
        <v>158</v>
      </c>
      <c r="C11" s="12">
        <v>0</v>
      </c>
      <c r="D11" s="12">
        <f>+C11</f>
        <v>0</v>
      </c>
    </row>
    <row r="12" spans="1:4" ht="15" thickBot="1" x14ac:dyDescent="0.35">
      <c r="A12" s="65" t="s">
        <v>256</v>
      </c>
      <c r="B12" s="66"/>
      <c r="C12" s="66"/>
      <c r="D12" s="9">
        <f>SUM(D10:D11)</f>
        <v>0</v>
      </c>
    </row>
    <row r="13" spans="1:4" ht="15" thickBot="1" x14ac:dyDescent="0.35">
      <c r="A13" s="11" t="s">
        <v>19</v>
      </c>
      <c r="B13" s="12"/>
      <c r="C13" s="12"/>
      <c r="D13" s="12" t="s">
        <v>19</v>
      </c>
    </row>
    <row r="14" spans="1:4" ht="15" thickBot="1" x14ac:dyDescent="0.35">
      <c r="A14" s="68" t="s">
        <v>257</v>
      </c>
      <c r="B14" s="69"/>
      <c r="C14" s="69"/>
      <c r="D14" s="9">
        <f>SUM(D8,D12)</f>
        <v>0</v>
      </c>
    </row>
    <row r="15" spans="1:4" ht="23.4" customHeight="1" thickBot="1" x14ac:dyDescent="0.35">
      <c r="A15" s="8"/>
      <c r="B15" s="12"/>
      <c r="C15" s="12"/>
      <c r="D15" s="12"/>
    </row>
    <row r="16" spans="1:4" ht="15" thickBot="1" x14ac:dyDescent="0.35">
      <c r="A16" s="11"/>
      <c r="B16" s="9"/>
      <c r="C16" s="9"/>
      <c r="D16" s="9"/>
    </row>
    <row r="17" spans="1:4" ht="15" thickBot="1" x14ac:dyDescent="0.35">
      <c r="A17" s="13"/>
      <c r="B17" s="12" t="s">
        <v>161</v>
      </c>
      <c r="C17" s="12">
        <v>0</v>
      </c>
      <c r="D17" s="12">
        <f>+C17</f>
        <v>0</v>
      </c>
    </row>
    <row r="18" spans="1:4" ht="15" thickBot="1" x14ac:dyDescent="0.35">
      <c r="A18" s="13"/>
      <c r="B18" s="12" t="s">
        <v>162</v>
      </c>
      <c r="C18" s="12">
        <v>0</v>
      </c>
      <c r="D18" s="12">
        <f>+C18</f>
        <v>0</v>
      </c>
    </row>
    <row r="19" spans="1:4" ht="15" thickBot="1" x14ac:dyDescent="0.35">
      <c r="A19" s="65" t="s">
        <v>258</v>
      </c>
      <c r="B19" s="66"/>
      <c r="C19" s="66"/>
      <c r="D19" s="9">
        <f>SUM(D17:D18)</f>
        <v>0</v>
      </c>
    </row>
    <row r="20" spans="1:4" ht="15" thickBot="1" x14ac:dyDescent="0.35">
      <c r="A20" s="11" t="str">
        <f>'PI skaičiuoklė'!C13</f>
        <v>Veiksmas B2</v>
      </c>
      <c r="B20" s="9"/>
      <c r="C20" s="9"/>
      <c r="D20" s="9"/>
    </row>
    <row r="21" spans="1:4" ht="15" thickBot="1" x14ac:dyDescent="0.35">
      <c r="A21" s="13"/>
      <c r="B21" s="12" t="s">
        <v>164</v>
      </c>
      <c r="C21" s="12">
        <v>0</v>
      </c>
      <c r="D21" s="12">
        <f>+C21</f>
        <v>0</v>
      </c>
    </row>
    <row r="22" spans="1:4" ht="15" thickBot="1" x14ac:dyDescent="0.35">
      <c r="A22" s="13"/>
      <c r="B22" s="12" t="s">
        <v>165</v>
      </c>
      <c r="C22" s="12">
        <v>0</v>
      </c>
      <c r="D22" s="12">
        <f>+C22</f>
        <v>0</v>
      </c>
    </row>
    <row r="23" spans="1:4" ht="15" thickBot="1" x14ac:dyDescent="0.35">
      <c r="A23" s="65" t="s">
        <v>259</v>
      </c>
      <c r="B23" s="66"/>
      <c r="C23" s="66"/>
      <c r="D23" s="9">
        <f>SUM(D21:D22)</f>
        <v>0</v>
      </c>
    </row>
    <row r="24" spans="1:4" ht="15" thickBot="1" x14ac:dyDescent="0.35">
      <c r="A24" s="13"/>
      <c r="B24" s="12" t="s">
        <v>19</v>
      </c>
      <c r="C24" s="12"/>
      <c r="D24" s="12" t="s">
        <v>260</v>
      </c>
    </row>
    <row r="25" spans="1:4" ht="15" thickBot="1" x14ac:dyDescent="0.35">
      <c r="A25" s="68" t="s">
        <v>261</v>
      </c>
      <c r="B25" s="69"/>
      <c r="C25" s="69"/>
      <c r="D25" s="9">
        <f>SUM(D19,D23)</f>
        <v>0</v>
      </c>
    </row>
    <row r="29" spans="1:4" ht="15" thickBot="1" x14ac:dyDescent="0.35"/>
    <row r="30" spans="1:4" ht="15" thickBot="1" x14ac:dyDescent="0.35">
      <c r="A30" s="89" t="s">
        <v>262</v>
      </c>
      <c r="B30" s="90"/>
      <c r="C30" s="90"/>
      <c r="D30" s="91"/>
    </row>
    <row r="31" spans="1:4" ht="31.2" thickBot="1" x14ac:dyDescent="0.35">
      <c r="A31" s="4" t="s">
        <v>263</v>
      </c>
      <c r="B31" s="92" t="s">
        <v>254</v>
      </c>
      <c r="C31" s="93"/>
      <c r="D31" s="5" t="s">
        <v>7</v>
      </c>
    </row>
    <row r="32" spans="1:4" ht="15" thickBot="1" x14ac:dyDescent="0.35">
      <c r="A32" s="6">
        <v>1</v>
      </c>
      <c r="B32" s="94">
        <v>2</v>
      </c>
      <c r="C32" s="95"/>
      <c r="D32" s="6">
        <v>3</v>
      </c>
    </row>
    <row r="33" spans="1:4" ht="72" thickBot="1" x14ac:dyDescent="0.35">
      <c r="A33" s="8" t="str">
        <f>'PI skaičiuoklė'!B58</f>
        <v xml:space="preserve">31 straipsnio 36 punktas.Perdavimo sistemos operatoriaus rengia ir reikia Tarybai tvirtinti Piko mažinimo produktų įsigijimo tvarkos aprašą. </v>
      </c>
      <c r="B33" s="9"/>
      <c r="C33" s="9"/>
      <c r="D33" s="9"/>
    </row>
    <row r="34" spans="1:4" ht="61.8" thickBot="1" x14ac:dyDescent="0.35">
      <c r="A34" s="11" t="str">
        <f>'PI skaičiuoklė'!C59</f>
        <v>Papildoma perdavimo sistemos operatoriaus pareiga rengti ir teikti Tarybai tvirtinti Piko mažinimo įsigijimo tvarkos aprašą</v>
      </c>
      <c r="B34" s="9"/>
      <c r="C34" s="9"/>
      <c r="D34" s="9"/>
    </row>
    <row r="35" spans="1:4" ht="15" thickBot="1" x14ac:dyDescent="0.35">
      <c r="A35" s="13"/>
      <c r="B35" s="12" t="s">
        <v>154</v>
      </c>
      <c r="C35" s="12">
        <v>0</v>
      </c>
      <c r="D35" s="12">
        <f>+C35</f>
        <v>0</v>
      </c>
    </row>
    <row r="36" spans="1:4" ht="15" thickBot="1" x14ac:dyDescent="0.35">
      <c r="A36" s="13"/>
      <c r="B36" s="12" t="s">
        <v>155</v>
      </c>
      <c r="C36" s="12">
        <v>0</v>
      </c>
      <c r="D36" s="12">
        <f>+C36</f>
        <v>0</v>
      </c>
    </row>
    <row r="37" spans="1:4" ht="15" thickBot="1" x14ac:dyDescent="0.35">
      <c r="A37" s="65" t="s">
        <v>255</v>
      </c>
      <c r="B37" s="66"/>
      <c r="C37" s="66"/>
      <c r="D37" s="9">
        <f>SUM(D35:D36)</f>
        <v>0</v>
      </c>
    </row>
    <row r="38" spans="1:4" ht="15" thickBot="1" x14ac:dyDescent="0.35">
      <c r="A38" s="11" t="str">
        <f>'PI skaičiuoklė'!C60</f>
        <v>Veiksmas A2</v>
      </c>
      <c r="B38" s="9"/>
      <c r="C38" s="9"/>
      <c r="D38" s="9"/>
    </row>
    <row r="39" spans="1:4" ht="15" thickBot="1" x14ac:dyDescent="0.35">
      <c r="A39" s="13"/>
      <c r="B39" s="12" t="s">
        <v>157</v>
      </c>
      <c r="C39" s="12">
        <v>0</v>
      </c>
      <c r="D39" s="12">
        <f>+C39</f>
        <v>0</v>
      </c>
    </row>
    <row r="40" spans="1:4" ht="15" thickBot="1" x14ac:dyDescent="0.35">
      <c r="A40" s="13"/>
      <c r="B40" s="12" t="s">
        <v>158</v>
      </c>
      <c r="C40" s="12">
        <v>0</v>
      </c>
      <c r="D40" s="12">
        <f>+C40</f>
        <v>0</v>
      </c>
    </row>
    <row r="41" spans="1:4" ht="15" thickBot="1" x14ac:dyDescent="0.35">
      <c r="A41" s="65" t="s">
        <v>256</v>
      </c>
      <c r="B41" s="66"/>
      <c r="C41" s="66"/>
      <c r="D41" s="9">
        <f>SUM(D39:D40)</f>
        <v>0</v>
      </c>
    </row>
    <row r="42" spans="1:4" ht="15" thickBot="1" x14ac:dyDescent="0.35">
      <c r="A42" s="11" t="s">
        <v>19</v>
      </c>
      <c r="B42" s="12"/>
      <c r="C42" s="12"/>
      <c r="D42" s="12" t="s">
        <v>19</v>
      </c>
    </row>
    <row r="43" spans="1:4" ht="15" thickBot="1" x14ac:dyDescent="0.35">
      <c r="A43" s="68" t="s">
        <v>257</v>
      </c>
      <c r="B43" s="69"/>
      <c r="C43" s="69"/>
      <c r="D43" s="9">
        <f>SUM(D37,D41)</f>
        <v>0</v>
      </c>
    </row>
    <row r="44" spans="1:4" ht="184.2" thickBot="1" x14ac:dyDescent="0.35">
      <c r="A44" s="8" t="str">
        <f>'PI skaičiuoklė'!B63</f>
        <v xml:space="preserve"> 31 straipsnio 2(4) dalis. Perdavimo sistemos operatorius, siekdamas užtikrinti informacijos apie galimybes pasinaudoti elektros tinklais, kai siekiama plėtoti elektros energijos gamybos ar energijos kaupimo pajėgumus, prieinamumą ir skaidrumą, savo interneto svetainėje skelbia ir pasikeitus skelbiamiems duomenims ne rečiau kaip kartą per mėnesį atnaujina prijungimo prie elektros tinklų galimybių žemėlapį ir duomenis.</v>
      </c>
      <c r="B44" s="12"/>
      <c r="C44" s="12"/>
      <c r="D44" s="12"/>
    </row>
    <row r="45" spans="1:4" ht="51.6" thickBot="1" x14ac:dyDescent="0.35">
      <c r="A45" s="11" t="str">
        <f>'PI skaičiuoklė'!C64</f>
        <v>Perdavimo sistemos operatorius skelbia prisijungimo prie elektros tinklų galimybių žemėlapį ir duomenis.</v>
      </c>
      <c r="B45" s="9"/>
      <c r="C45" s="9"/>
      <c r="D45" s="9"/>
    </row>
    <row r="46" spans="1:4" ht="15" thickBot="1" x14ac:dyDescent="0.35">
      <c r="A46" s="13"/>
      <c r="B46" s="12" t="s">
        <v>161</v>
      </c>
      <c r="C46" s="12">
        <v>0</v>
      </c>
      <c r="D46" s="12">
        <f>+C46</f>
        <v>0</v>
      </c>
    </row>
    <row r="47" spans="1:4" ht="15" thickBot="1" x14ac:dyDescent="0.35">
      <c r="A47" s="13"/>
      <c r="B47" s="12" t="s">
        <v>162</v>
      </c>
      <c r="C47" s="12">
        <v>0</v>
      </c>
      <c r="D47" s="12">
        <f>+C47</f>
        <v>0</v>
      </c>
    </row>
    <row r="48" spans="1:4" ht="15" thickBot="1" x14ac:dyDescent="0.35">
      <c r="A48" s="65" t="s">
        <v>258</v>
      </c>
      <c r="B48" s="66"/>
      <c r="C48" s="66"/>
      <c r="D48" s="9">
        <f>SUM(D46:D47)</f>
        <v>0</v>
      </c>
    </row>
    <row r="49" spans="1:4" ht="15" thickBot="1" x14ac:dyDescent="0.35">
      <c r="A49" s="11" t="str">
        <f>'PI skaičiuoklė'!C65</f>
        <v>Veiksmas B2</v>
      </c>
      <c r="B49" s="9"/>
      <c r="C49" s="9"/>
      <c r="D49" s="9"/>
    </row>
    <row r="50" spans="1:4" ht="15" thickBot="1" x14ac:dyDescent="0.35">
      <c r="A50" s="13"/>
      <c r="B50" s="12" t="s">
        <v>164</v>
      </c>
      <c r="C50" s="12">
        <v>0</v>
      </c>
      <c r="D50" s="12">
        <f>+C50</f>
        <v>0</v>
      </c>
    </row>
    <row r="51" spans="1:4" ht="15" thickBot="1" x14ac:dyDescent="0.35">
      <c r="A51" s="13"/>
      <c r="B51" s="12" t="s">
        <v>165</v>
      </c>
      <c r="C51" s="12">
        <v>0</v>
      </c>
      <c r="D51" s="12">
        <f>+C51</f>
        <v>0</v>
      </c>
    </row>
    <row r="52" spans="1:4" ht="15" thickBot="1" x14ac:dyDescent="0.35">
      <c r="A52" s="65" t="s">
        <v>259</v>
      </c>
      <c r="B52" s="66"/>
      <c r="C52" s="66"/>
      <c r="D52" s="9">
        <f>SUM(D50:D51)</f>
        <v>0</v>
      </c>
    </row>
    <row r="53" spans="1:4" ht="15" thickBot="1" x14ac:dyDescent="0.35">
      <c r="A53" s="13"/>
      <c r="B53" s="12" t="s">
        <v>19</v>
      </c>
      <c r="C53" s="12"/>
      <c r="D53" s="12" t="s">
        <v>260</v>
      </c>
    </row>
    <row r="54" spans="1:4" ht="15" thickBot="1" x14ac:dyDescent="0.35">
      <c r="A54" s="68" t="s">
        <v>261</v>
      </c>
      <c r="B54" s="69"/>
      <c r="C54" s="69"/>
      <c r="D54" s="9">
        <f>SUM(D48,D52)</f>
        <v>0</v>
      </c>
    </row>
  </sheetData>
  <mergeCells count="18">
    <mergeCell ref="B31:C31"/>
    <mergeCell ref="B32:C32"/>
    <mergeCell ref="A48:C48"/>
    <mergeCell ref="A52:C52"/>
    <mergeCell ref="A54:C54"/>
    <mergeCell ref="A1:D1"/>
    <mergeCell ref="A30:D30"/>
    <mergeCell ref="A37:C37"/>
    <mergeCell ref="A41:C41"/>
    <mergeCell ref="A43:C43"/>
    <mergeCell ref="A25:C25"/>
    <mergeCell ref="A8:C8"/>
    <mergeCell ref="A12:C12"/>
    <mergeCell ref="A14:C14"/>
    <mergeCell ref="A19:C19"/>
    <mergeCell ref="A23:C23"/>
    <mergeCell ref="B2:C2"/>
    <mergeCell ref="B3:C3"/>
  </mergeCells>
  <pageMargins left="0.70866141732283472" right="0.70866141732283472" top="0.78740157480314965" bottom="0.78740157480314965"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57"/>
  <sheetViews>
    <sheetView topLeftCell="A34" workbookViewId="0">
      <selection activeCell="D63" sqref="D63"/>
    </sheetView>
  </sheetViews>
  <sheetFormatPr defaultColWidth="8.5546875" defaultRowHeight="10.199999999999999" x14ac:dyDescent="0.3"/>
  <cols>
    <col min="1" max="1" width="28.5546875" style="2" customWidth="1"/>
    <col min="2" max="2" width="13" style="2" customWidth="1"/>
    <col min="3" max="3" width="22.5546875" style="2" customWidth="1"/>
    <col min="4" max="4" width="37.44140625" style="2" customWidth="1"/>
    <col min="5" max="5" width="14.5546875" style="2" customWidth="1"/>
    <col min="6" max="16384" width="8.5546875" style="2"/>
  </cols>
  <sheetData>
    <row r="1" spans="1:5" ht="14.4" thickBot="1" x14ac:dyDescent="0.35">
      <c r="A1" s="86" t="s">
        <v>264</v>
      </c>
      <c r="B1" s="87"/>
      <c r="C1" s="87"/>
      <c r="D1" s="87"/>
      <c r="E1" s="88"/>
    </row>
    <row r="2" spans="1:5" ht="36.75" customHeight="1" thickBot="1" x14ac:dyDescent="0.35">
      <c r="A2" s="4" t="s">
        <v>253</v>
      </c>
      <c r="B2" s="5" t="s">
        <v>265</v>
      </c>
      <c r="C2" s="5" t="s">
        <v>266</v>
      </c>
      <c r="D2" s="5" t="s">
        <v>267</v>
      </c>
      <c r="E2" s="5" t="s">
        <v>8</v>
      </c>
    </row>
    <row r="3" spans="1:5" ht="11.25" customHeight="1" thickBot="1" x14ac:dyDescent="0.35">
      <c r="A3" s="29">
        <v>1</v>
      </c>
      <c r="B3" s="16">
        <v>2</v>
      </c>
      <c r="C3" s="16">
        <v>3</v>
      </c>
      <c r="D3" s="16">
        <v>4</v>
      </c>
      <c r="E3" s="16">
        <v>5</v>
      </c>
    </row>
    <row r="4" spans="1:5" ht="10.8" thickBot="1" x14ac:dyDescent="0.35">
      <c r="A4" s="8"/>
      <c r="B4" s="9"/>
      <c r="C4" s="9"/>
      <c r="D4" s="9"/>
      <c r="E4" s="9"/>
    </row>
    <row r="5" spans="1:5" ht="10.8" thickBot="1" x14ac:dyDescent="0.35">
      <c r="A5" s="11"/>
      <c r="B5" s="9"/>
      <c r="C5" s="9"/>
      <c r="D5" s="9"/>
      <c r="E5" s="9"/>
    </row>
    <row r="6" spans="1:5" ht="10.8" thickBot="1" x14ac:dyDescent="0.35">
      <c r="A6" s="13"/>
      <c r="B6" s="12" t="s">
        <v>154</v>
      </c>
      <c r="C6" s="12">
        <v>0</v>
      </c>
      <c r="D6" s="12">
        <v>0</v>
      </c>
      <c r="E6" s="12">
        <f>+C6*D6</f>
        <v>0</v>
      </c>
    </row>
    <row r="7" spans="1:5" ht="10.8" thickBot="1" x14ac:dyDescent="0.35">
      <c r="A7" s="13"/>
      <c r="B7" s="12" t="s">
        <v>155</v>
      </c>
      <c r="C7" s="12">
        <v>0</v>
      </c>
      <c r="D7" s="12">
        <v>0</v>
      </c>
      <c r="E7" s="12">
        <f>+C7*D7</f>
        <v>0</v>
      </c>
    </row>
    <row r="8" spans="1:5" ht="14.1" customHeight="1" thickBot="1" x14ac:dyDescent="0.35">
      <c r="A8" s="65" t="s">
        <v>268</v>
      </c>
      <c r="B8" s="66"/>
      <c r="C8" s="66"/>
      <c r="D8" s="67"/>
      <c r="E8" s="12">
        <f>SUM(E6:E7)</f>
        <v>0</v>
      </c>
    </row>
    <row r="9" spans="1:5" ht="10.8" thickBot="1" x14ac:dyDescent="0.35">
      <c r="A9" s="11" t="str">
        <f>'PI skaičiuoklė'!C8</f>
        <v>Veiksmas A2</v>
      </c>
      <c r="B9" s="9"/>
      <c r="C9" s="9"/>
      <c r="D9" s="9"/>
      <c r="E9" s="9"/>
    </row>
    <row r="10" spans="1:5" ht="10.8" thickBot="1" x14ac:dyDescent="0.35">
      <c r="A10" s="13"/>
      <c r="B10" s="12" t="s">
        <v>157</v>
      </c>
      <c r="C10" s="12">
        <v>0</v>
      </c>
      <c r="D10" s="12">
        <v>0</v>
      </c>
      <c r="E10" s="12">
        <f t="shared" ref="E10:E11" si="0">+C10*D10</f>
        <v>0</v>
      </c>
    </row>
    <row r="11" spans="1:5" ht="10.8" thickBot="1" x14ac:dyDescent="0.35">
      <c r="A11" s="13"/>
      <c r="B11" s="12" t="s">
        <v>158</v>
      </c>
      <c r="C11" s="12">
        <v>0</v>
      </c>
      <c r="D11" s="12">
        <v>0</v>
      </c>
      <c r="E11" s="12">
        <f t="shared" si="0"/>
        <v>0</v>
      </c>
    </row>
    <row r="12" spans="1:5" ht="10.8" thickBot="1" x14ac:dyDescent="0.35">
      <c r="A12" s="65" t="s">
        <v>269</v>
      </c>
      <c r="B12" s="66"/>
      <c r="C12" s="66"/>
      <c r="D12" s="67"/>
      <c r="E12" s="12">
        <f>SUM(E10:E11)</f>
        <v>0</v>
      </c>
    </row>
    <row r="13" spans="1:5" ht="10.8" thickBot="1" x14ac:dyDescent="0.35">
      <c r="A13" s="13"/>
      <c r="B13" s="12" t="s">
        <v>19</v>
      </c>
      <c r="C13" s="12">
        <v>0</v>
      </c>
      <c r="D13" s="12"/>
      <c r="E13" s="12" t="s">
        <v>270</v>
      </c>
    </row>
    <row r="14" spans="1:5" ht="10.8" thickBot="1" x14ac:dyDescent="0.35">
      <c r="A14" s="68" t="s">
        <v>271</v>
      </c>
      <c r="B14" s="69"/>
      <c r="C14" s="69"/>
      <c r="D14" s="70"/>
      <c r="E14" s="9">
        <f>SUM(E8,E12)</f>
        <v>0</v>
      </c>
    </row>
    <row r="15" spans="1:5" ht="10.8" thickBot="1" x14ac:dyDescent="0.35">
      <c r="A15" s="8"/>
      <c r="B15" s="9"/>
      <c r="C15" s="9"/>
      <c r="D15" s="9"/>
      <c r="E15" s="9"/>
    </row>
    <row r="16" spans="1:5" ht="10.8" thickBot="1" x14ac:dyDescent="0.35">
      <c r="A16" s="11"/>
      <c r="B16" s="9"/>
      <c r="C16" s="9"/>
      <c r="D16" s="9"/>
      <c r="E16" s="9"/>
    </row>
    <row r="17" spans="1:5" ht="10.8" thickBot="1" x14ac:dyDescent="0.35">
      <c r="A17" s="13"/>
      <c r="B17" s="12" t="s">
        <v>161</v>
      </c>
      <c r="C17" s="12">
        <v>0</v>
      </c>
      <c r="D17" s="12">
        <v>0</v>
      </c>
      <c r="E17" s="12">
        <f t="shared" ref="E17:E18" si="1">+C17*D17</f>
        <v>0</v>
      </c>
    </row>
    <row r="18" spans="1:5" ht="10.8" thickBot="1" x14ac:dyDescent="0.35">
      <c r="A18" s="13"/>
      <c r="B18" s="12" t="s">
        <v>162</v>
      </c>
      <c r="C18" s="12">
        <v>0</v>
      </c>
      <c r="D18" s="12">
        <v>0</v>
      </c>
      <c r="E18" s="12">
        <f t="shared" si="1"/>
        <v>0</v>
      </c>
    </row>
    <row r="19" spans="1:5" ht="10.8" thickBot="1" x14ac:dyDescent="0.35">
      <c r="A19" s="65" t="s">
        <v>272</v>
      </c>
      <c r="B19" s="66"/>
      <c r="C19" s="66"/>
      <c r="D19" s="67"/>
      <c r="E19" s="12">
        <f>SUM(E17:E18)</f>
        <v>0</v>
      </c>
    </row>
    <row r="20" spans="1:5" ht="10.8" thickBot="1" x14ac:dyDescent="0.35">
      <c r="A20" s="11" t="str">
        <f>'PI skaičiuoklė'!C13</f>
        <v>Veiksmas B2</v>
      </c>
      <c r="B20" s="9"/>
      <c r="C20" s="9"/>
      <c r="D20" s="9"/>
      <c r="E20" s="9"/>
    </row>
    <row r="21" spans="1:5" ht="10.8" thickBot="1" x14ac:dyDescent="0.35">
      <c r="A21" s="13"/>
      <c r="B21" s="12" t="s">
        <v>164</v>
      </c>
      <c r="C21" s="12">
        <v>0</v>
      </c>
      <c r="D21" s="12">
        <v>0</v>
      </c>
      <c r="E21" s="12">
        <f t="shared" ref="E21:E22" si="2">+C21*D21</f>
        <v>0</v>
      </c>
    </row>
    <row r="22" spans="1:5" ht="10.8" thickBot="1" x14ac:dyDescent="0.35">
      <c r="A22" s="13"/>
      <c r="B22" s="12" t="s">
        <v>165</v>
      </c>
      <c r="C22" s="12">
        <v>0</v>
      </c>
      <c r="D22" s="12">
        <v>0</v>
      </c>
      <c r="E22" s="12">
        <f t="shared" si="2"/>
        <v>0</v>
      </c>
    </row>
    <row r="23" spans="1:5" ht="10.8" thickBot="1" x14ac:dyDescent="0.35">
      <c r="A23" s="65" t="s">
        <v>273</v>
      </c>
      <c r="B23" s="66"/>
      <c r="C23" s="66"/>
      <c r="D23" s="67"/>
      <c r="E23" s="12">
        <f>SUM(E21:E22)</f>
        <v>0</v>
      </c>
    </row>
    <row r="24" spans="1:5" ht="10.8" thickBot="1" x14ac:dyDescent="0.35">
      <c r="A24" s="13"/>
      <c r="B24" s="12" t="s">
        <v>19</v>
      </c>
      <c r="C24" s="12"/>
      <c r="D24" s="12"/>
      <c r="E24" s="12" t="s">
        <v>260</v>
      </c>
    </row>
    <row r="25" spans="1:5" ht="10.8" thickBot="1" x14ac:dyDescent="0.35">
      <c r="A25" s="68" t="s">
        <v>274</v>
      </c>
      <c r="B25" s="69"/>
      <c r="C25" s="69"/>
      <c r="D25" s="70"/>
      <c r="E25" s="9">
        <f>SUM(E19,E23)</f>
        <v>0</v>
      </c>
    </row>
    <row r="26" spans="1:5" x14ac:dyDescent="0.3">
      <c r="A26" s="28"/>
      <c r="B26" s="28"/>
      <c r="C26" s="28"/>
      <c r="D26" s="28"/>
      <c r="E26" s="30"/>
    </row>
    <row r="27" spans="1:5" x14ac:dyDescent="0.3">
      <c r="A27" s="28"/>
      <c r="B27" s="28"/>
      <c r="C27" s="28"/>
      <c r="D27" s="28"/>
      <c r="E27" s="30"/>
    </row>
    <row r="28" spans="1:5" x14ac:dyDescent="0.3">
      <c r="A28" s="28"/>
      <c r="B28" s="28"/>
      <c r="C28" s="28"/>
      <c r="D28" s="28"/>
      <c r="E28" s="30"/>
    </row>
    <row r="29" spans="1:5" x14ac:dyDescent="0.3">
      <c r="A29" s="28"/>
      <c r="B29" s="28"/>
      <c r="C29" s="28"/>
      <c r="D29" s="28"/>
      <c r="E29" s="30"/>
    </row>
    <row r="30" spans="1:5" x14ac:dyDescent="0.3">
      <c r="A30" s="28"/>
      <c r="B30" s="28"/>
      <c r="C30" s="28"/>
      <c r="D30" s="28"/>
      <c r="E30" s="30"/>
    </row>
    <row r="32" spans="1:5" ht="10.8" thickBot="1" x14ac:dyDescent="0.35"/>
    <row r="33" spans="1:5" ht="14.4" thickBot="1" x14ac:dyDescent="0.35">
      <c r="A33" s="89" t="s">
        <v>275</v>
      </c>
      <c r="B33" s="90"/>
      <c r="C33" s="90"/>
      <c r="D33" s="90"/>
      <c r="E33" s="91"/>
    </row>
    <row r="34" spans="1:5" ht="21" thickBot="1" x14ac:dyDescent="0.35">
      <c r="A34" s="4" t="s">
        <v>263</v>
      </c>
      <c r="B34" s="5" t="s">
        <v>265</v>
      </c>
      <c r="C34" s="5" t="s">
        <v>266</v>
      </c>
      <c r="D34" s="5" t="s">
        <v>267</v>
      </c>
      <c r="E34" s="5" t="s">
        <v>8</v>
      </c>
    </row>
    <row r="35" spans="1:5" ht="10.8" thickBot="1" x14ac:dyDescent="0.35">
      <c r="A35" s="29">
        <v>1</v>
      </c>
      <c r="B35" s="16">
        <v>2</v>
      </c>
      <c r="C35" s="16">
        <v>3</v>
      </c>
      <c r="D35" s="16">
        <v>4</v>
      </c>
      <c r="E35" s="16">
        <v>5</v>
      </c>
    </row>
    <row r="36" spans="1:5" ht="41.4" thickBot="1" x14ac:dyDescent="0.35">
      <c r="A36" s="8" t="str">
        <f>'PI skaičiuoklė'!B58</f>
        <v xml:space="preserve">31 straipsnio 36 punktas.Perdavimo sistemos operatoriaus rengia ir reikia Tarybai tvirtinti Piko mažinimo produktų įsigijimo tvarkos aprašą. </v>
      </c>
      <c r="B36" s="9"/>
      <c r="C36" s="9"/>
      <c r="D36" s="9"/>
      <c r="E36" s="9"/>
    </row>
    <row r="37" spans="1:5" ht="41.4" thickBot="1" x14ac:dyDescent="0.35">
      <c r="A37" s="11" t="str">
        <f>'PI skaičiuoklė'!C59</f>
        <v>Papildoma perdavimo sistemos operatoriaus pareiga rengti ir teikti Tarybai tvirtinti Piko mažinimo įsigijimo tvarkos aprašą</v>
      </c>
      <c r="B37" s="9"/>
      <c r="C37" s="9"/>
      <c r="D37" s="9"/>
      <c r="E37" s="9"/>
    </row>
    <row r="38" spans="1:5" ht="10.8" thickBot="1" x14ac:dyDescent="0.35">
      <c r="A38" s="13"/>
      <c r="B38" s="12" t="s">
        <v>154</v>
      </c>
      <c r="C38" s="12">
        <v>0</v>
      </c>
      <c r="D38" s="12">
        <v>0</v>
      </c>
      <c r="E38" s="12">
        <f>+C38*D38</f>
        <v>0</v>
      </c>
    </row>
    <row r="39" spans="1:5" ht="10.8" thickBot="1" x14ac:dyDescent="0.35">
      <c r="A39" s="13"/>
      <c r="B39" s="12" t="s">
        <v>155</v>
      </c>
      <c r="C39" s="12">
        <v>0</v>
      </c>
      <c r="D39" s="12">
        <v>0</v>
      </c>
      <c r="E39" s="12">
        <f>+C39*D39</f>
        <v>0</v>
      </c>
    </row>
    <row r="40" spans="1:5" ht="10.8" thickBot="1" x14ac:dyDescent="0.35">
      <c r="A40" s="65" t="s">
        <v>268</v>
      </c>
      <c r="B40" s="66"/>
      <c r="C40" s="66"/>
      <c r="D40" s="67"/>
      <c r="E40" s="12">
        <f>SUM(E38:E39)</f>
        <v>0</v>
      </c>
    </row>
    <row r="41" spans="1:5" ht="10.8" thickBot="1" x14ac:dyDescent="0.35">
      <c r="A41" s="11" t="str">
        <f>'PI skaičiuoklė'!C60</f>
        <v>Veiksmas A2</v>
      </c>
      <c r="B41" s="9"/>
      <c r="C41" s="9"/>
      <c r="D41" s="9"/>
      <c r="E41" s="9"/>
    </row>
    <row r="42" spans="1:5" ht="10.8" thickBot="1" x14ac:dyDescent="0.35">
      <c r="A42" s="13"/>
      <c r="B42" s="12" t="s">
        <v>157</v>
      </c>
      <c r="C42" s="12">
        <v>0</v>
      </c>
      <c r="D42" s="12">
        <v>0</v>
      </c>
      <c r="E42" s="12">
        <f t="shared" ref="E42:E43" si="3">+C42*D42</f>
        <v>0</v>
      </c>
    </row>
    <row r="43" spans="1:5" ht="10.8" thickBot="1" x14ac:dyDescent="0.35">
      <c r="A43" s="13"/>
      <c r="B43" s="12" t="s">
        <v>158</v>
      </c>
      <c r="C43" s="12">
        <v>0</v>
      </c>
      <c r="D43" s="12">
        <v>0</v>
      </c>
      <c r="E43" s="12">
        <f t="shared" si="3"/>
        <v>0</v>
      </c>
    </row>
    <row r="44" spans="1:5" ht="10.8" thickBot="1" x14ac:dyDescent="0.35">
      <c r="A44" s="65" t="s">
        <v>269</v>
      </c>
      <c r="B44" s="66"/>
      <c r="C44" s="66"/>
      <c r="D44" s="67"/>
      <c r="E44" s="12">
        <f>SUM(E42:E43)</f>
        <v>0</v>
      </c>
    </row>
    <row r="45" spans="1:5" ht="10.8" thickBot="1" x14ac:dyDescent="0.35">
      <c r="A45" s="13"/>
      <c r="B45" s="12" t="s">
        <v>19</v>
      </c>
      <c r="C45" s="12"/>
      <c r="D45" s="12"/>
      <c r="E45" s="12" t="s">
        <v>270</v>
      </c>
    </row>
    <row r="46" spans="1:5" ht="10.8" thickBot="1" x14ac:dyDescent="0.35">
      <c r="A46" s="68" t="s">
        <v>271</v>
      </c>
      <c r="B46" s="69"/>
      <c r="C46" s="69"/>
      <c r="D46" s="70"/>
      <c r="E46" s="9">
        <f>SUM(E40,E44)</f>
        <v>0</v>
      </c>
    </row>
    <row r="47" spans="1:5" ht="102.6" thickBot="1" x14ac:dyDescent="0.35">
      <c r="A47" s="8" t="str">
        <f>'PI skaičiuoklė'!B63</f>
        <v xml:space="preserve"> 31 straipsnio 2(4) dalis. Perdavimo sistemos operatorius, siekdamas užtikrinti informacijos apie galimybes pasinaudoti elektros tinklais, kai siekiama plėtoti elektros energijos gamybos ar energijos kaupimo pajėgumus, prieinamumą ir skaidrumą, savo interneto svetainėje skelbia ir pasikeitus skelbiamiems duomenims ne rečiau kaip kartą per mėnesį atnaujina prijungimo prie elektros tinklų galimybių žemėlapį ir duomenis.</v>
      </c>
      <c r="B47" s="9"/>
      <c r="C47" s="9"/>
      <c r="D47" s="9"/>
      <c r="E47" s="9"/>
    </row>
    <row r="48" spans="1:5" ht="31.2" thickBot="1" x14ac:dyDescent="0.35">
      <c r="A48" s="11" t="str">
        <f>'PI skaičiuoklė'!C64</f>
        <v>Perdavimo sistemos operatorius skelbia prisijungimo prie elektros tinklų galimybių žemėlapį ir duomenis.</v>
      </c>
      <c r="B48" s="9"/>
      <c r="C48" s="9"/>
      <c r="D48" s="9"/>
      <c r="E48" s="9"/>
    </row>
    <row r="49" spans="1:5" ht="10.8" thickBot="1" x14ac:dyDescent="0.35">
      <c r="A49" s="13"/>
      <c r="B49" s="12" t="s">
        <v>161</v>
      </c>
      <c r="C49" s="12">
        <v>0</v>
      </c>
      <c r="D49" s="12">
        <v>0</v>
      </c>
      <c r="E49" s="12">
        <f t="shared" ref="E49:E50" si="4">+C49*D49</f>
        <v>0</v>
      </c>
    </row>
    <row r="50" spans="1:5" ht="10.8" thickBot="1" x14ac:dyDescent="0.35">
      <c r="A50" s="13"/>
      <c r="B50" s="12" t="s">
        <v>162</v>
      </c>
      <c r="C50" s="12">
        <v>0</v>
      </c>
      <c r="D50" s="12">
        <v>0</v>
      </c>
      <c r="E50" s="12">
        <f t="shared" si="4"/>
        <v>0</v>
      </c>
    </row>
    <row r="51" spans="1:5" ht="10.8" thickBot="1" x14ac:dyDescent="0.35">
      <c r="A51" s="65" t="s">
        <v>272</v>
      </c>
      <c r="B51" s="66"/>
      <c r="C51" s="66"/>
      <c r="D51" s="67"/>
      <c r="E51" s="12">
        <f>SUM(E49:E50)</f>
        <v>0</v>
      </c>
    </row>
    <row r="52" spans="1:5" ht="10.8" thickBot="1" x14ac:dyDescent="0.35">
      <c r="A52" s="11" t="str">
        <f>'PI skaičiuoklė'!C65</f>
        <v>Veiksmas B2</v>
      </c>
      <c r="B52" s="9"/>
      <c r="C52" s="9"/>
      <c r="D52" s="9"/>
      <c r="E52" s="9"/>
    </row>
    <row r="53" spans="1:5" ht="10.8" thickBot="1" x14ac:dyDescent="0.35">
      <c r="A53" s="13"/>
      <c r="B53" s="12" t="s">
        <v>164</v>
      </c>
      <c r="C53" s="12">
        <v>0</v>
      </c>
      <c r="D53" s="12">
        <v>0</v>
      </c>
      <c r="E53" s="12">
        <f t="shared" ref="E53:E54" si="5">+C53*D53</f>
        <v>0</v>
      </c>
    </row>
    <row r="54" spans="1:5" ht="10.8" thickBot="1" x14ac:dyDescent="0.35">
      <c r="A54" s="13"/>
      <c r="B54" s="12" t="s">
        <v>165</v>
      </c>
      <c r="C54" s="12">
        <v>0</v>
      </c>
      <c r="D54" s="12">
        <v>0</v>
      </c>
      <c r="E54" s="12">
        <f t="shared" si="5"/>
        <v>0</v>
      </c>
    </row>
    <row r="55" spans="1:5" ht="10.8" thickBot="1" x14ac:dyDescent="0.35">
      <c r="A55" s="65" t="s">
        <v>273</v>
      </c>
      <c r="B55" s="66"/>
      <c r="C55" s="66"/>
      <c r="D55" s="67"/>
      <c r="E55" s="12">
        <f>SUM(E53:E54)</f>
        <v>0</v>
      </c>
    </row>
    <row r="56" spans="1:5" ht="10.8" thickBot="1" x14ac:dyDescent="0.35">
      <c r="A56" s="13"/>
      <c r="B56" s="12" t="s">
        <v>19</v>
      </c>
      <c r="C56" s="12"/>
      <c r="D56" s="12"/>
      <c r="E56" s="12" t="s">
        <v>260</v>
      </c>
    </row>
    <row r="57" spans="1:5" ht="10.8" thickBot="1" x14ac:dyDescent="0.35">
      <c r="A57" s="68" t="s">
        <v>274</v>
      </c>
      <c r="B57" s="69"/>
      <c r="C57" s="69"/>
      <c r="D57" s="70"/>
      <c r="E57" s="9">
        <f>SUM(E51,E55)</f>
        <v>0</v>
      </c>
    </row>
  </sheetData>
  <mergeCells count="14">
    <mergeCell ref="A51:D51"/>
    <mergeCell ref="A55:D55"/>
    <mergeCell ref="A57:D57"/>
    <mergeCell ref="A1:E1"/>
    <mergeCell ref="A33:E33"/>
    <mergeCell ref="A40:D40"/>
    <mergeCell ref="A44:D44"/>
    <mergeCell ref="A46:D46"/>
    <mergeCell ref="A25:D25"/>
    <mergeCell ref="A8:D8"/>
    <mergeCell ref="A12:D12"/>
    <mergeCell ref="A14:D14"/>
    <mergeCell ref="A19:D19"/>
    <mergeCell ref="A23:D23"/>
  </mergeCells>
  <pageMargins left="0.70866141732283472" right="0.70866141732283472" top="1.3385826771653544" bottom="1.3385826771653544"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56"/>
  <sheetViews>
    <sheetView topLeftCell="A20" workbookViewId="0">
      <selection activeCell="A35" sqref="A35"/>
    </sheetView>
  </sheetViews>
  <sheetFormatPr defaultColWidth="8.5546875" defaultRowHeight="10.199999999999999" x14ac:dyDescent="0.3"/>
  <cols>
    <col min="1" max="1" width="32.109375" style="2" customWidth="1"/>
    <col min="2" max="2" width="27" style="2" customWidth="1"/>
    <col min="3" max="3" width="13.44140625" style="2" customWidth="1"/>
    <col min="4" max="16384" width="8.5546875" style="2"/>
  </cols>
  <sheetData>
    <row r="1" spans="1:3" ht="30.75" customHeight="1" thickBot="1" x14ac:dyDescent="0.35">
      <c r="A1" s="80" t="s">
        <v>276</v>
      </c>
      <c r="B1" s="81"/>
      <c r="C1" s="82"/>
    </row>
    <row r="2" spans="1:3" ht="26.4" customHeight="1" thickBot="1" x14ac:dyDescent="0.35">
      <c r="A2" s="4" t="s">
        <v>253</v>
      </c>
      <c r="B2" s="5" t="s">
        <v>277</v>
      </c>
      <c r="C2" s="5" t="s">
        <v>278</v>
      </c>
    </row>
    <row r="3" spans="1:3" ht="10.8" thickBot="1" x14ac:dyDescent="0.35">
      <c r="A3" s="29">
        <v>1</v>
      </c>
      <c r="B3" s="16">
        <v>2</v>
      </c>
      <c r="C3" s="16">
        <v>3</v>
      </c>
    </row>
    <row r="4" spans="1:3" ht="205.5" customHeight="1" thickBot="1" x14ac:dyDescent="0.35">
      <c r="A4" s="8">
        <f>+'PI skaičiuoklė'!B6</f>
        <v>0</v>
      </c>
      <c r="B4" s="9"/>
      <c r="C4" s="9"/>
    </row>
    <row r="5" spans="1:3" ht="54.75" customHeight="1" thickBot="1" x14ac:dyDescent="0.35">
      <c r="A5" s="53">
        <f>+'PI skaičiuoklė'!C7</f>
        <v>0</v>
      </c>
      <c r="B5" s="9"/>
      <c r="C5" s="9"/>
    </row>
    <row r="6" spans="1:3" ht="72.599999999999994" customHeight="1" thickBot="1" x14ac:dyDescent="0.35">
      <c r="A6" s="13"/>
      <c r="B6" s="12"/>
      <c r="C6" s="12"/>
    </row>
    <row r="7" spans="1:3" ht="10.8" thickBot="1" x14ac:dyDescent="0.35">
      <c r="A7" s="13"/>
      <c r="B7" s="12"/>
      <c r="C7" s="12">
        <v>0</v>
      </c>
    </row>
    <row r="8" spans="1:3" ht="12" customHeight="1" thickBot="1" x14ac:dyDescent="0.35">
      <c r="A8" s="65"/>
      <c r="B8" s="67"/>
      <c r="C8" s="12">
        <f>SUM(C6:C7)</f>
        <v>0</v>
      </c>
    </row>
    <row r="9" spans="1:3" ht="10.8" thickBot="1" x14ac:dyDescent="0.35">
      <c r="A9" s="11"/>
      <c r="B9" s="9"/>
      <c r="C9" s="9"/>
    </row>
    <row r="10" spans="1:3" ht="10.8" thickBot="1" x14ac:dyDescent="0.35">
      <c r="A10" s="13"/>
      <c r="B10" s="12"/>
      <c r="C10" s="12">
        <v>0</v>
      </c>
    </row>
    <row r="11" spans="1:3" ht="10.8" thickBot="1" x14ac:dyDescent="0.35">
      <c r="A11" s="13"/>
      <c r="B11" s="12"/>
      <c r="C11" s="12">
        <v>0</v>
      </c>
    </row>
    <row r="12" spans="1:3" ht="18.899999999999999" customHeight="1" thickBot="1" x14ac:dyDescent="0.35">
      <c r="A12" s="65"/>
      <c r="B12" s="67"/>
      <c r="C12" s="12">
        <f>SUM(C10:C11)</f>
        <v>0</v>
      </c>
    </row>
    <row r="13" spans="1:3" ht="10.8" thickBot="1" x14ac:dyDescent="0.35">
      <c r="A13" s="13"/>
      <c r="B13" s="12" t="s">
        <v>19</v>
      </c>
      <c r="C13" s="12"/>
    </row>
    <row r="14" spans="1:3" ht="15" customHeight="1" thickBot="1" x14ac:dyDescent="0.35">
      <c r="A14" s="68"/>
      <c r="B14" s="70"/>
      <c r="C14" s="18">
        <f>SUM(C8,C12)</f>
        <v>0</v>
      </c>
    </row>
    <row r="15" spans="1:3" ht="11.4" customHeight="1" thickBot="1" x14ac:dyDescent="0.35">
      <c r="A15" s="8"/>
      <c r="B15" s="9"/>
      <c r="C15" s="9"/>
    </row>
    <row r="16" spans="1:3" ht="10.8" thickBot="1" x14ac:dyDescent="0.35">
      <c r="A16" s="11"/>
      <c r="B16" s="9"/>
      <c r="C16" s="9"/>
    </row>
    <row r="17" spans="1:3" ht="10.8" thickBot="1" x14ac:dyDescent="0.35">
      <c r="A17" s="19"/>
      <c r="B17" s="12"/>
      <c r="C17" s="12">
        <v>0</v>
      </c>
    </row>
    <row r="18" spans="1:3" ht="10.8" thickBot="1" x14ac:dyDescent="0.35">
      <c r="A18" s="13"/>
      <c r="B18" s="12"/>
      <c r="C18" s="12">
        <v>0</v>
      </c>
    </row>
    <row r="19" spans="1:3" ht="15" customHeight="1" thickBot="1" x14ac:dyDescent="0.35">
      <c r="A19" s="65"/>
      <c r="B19" s="67"/>
      <c r="C19" s="12">
        <f>SUM(C17:C18)</f>
        <v>0</v>
      </c>
    </row>
    <row r="20" spans="1:3" ht="10.8" thickBot="1" x14ac:dyDescent="0.35">
      <c r="A20" s="11"/>
      <c r="B20" s="9"/>
      <c r="C20" s="9"/>
    </row>
    <row r="21" spans="1:3" ht="10.8" thickBot="1" x14ac:dyDescent="0.35">
      <c r="A21" s="13"/>
      <c r="B21" s="12"/>
      <c r="C21" s="12">
        <v>0</v>
      </c>
    </row>
    <row r="22" spans="1:3" ht="10.8" thickBot="1" x14ac:dyDescent="0.35">
      <c r="A22" s="13"/>
      <c r="B22" s="12"/>
      <c r="C22" s="12">
        <v>0</v>
      </c>
    </row>
    <row r="23" spans="1:3" ht="16.5" customHeight="1" thickBot="1" x14ac:dyDescent="0.35">
      <c r="A23" s="65"/>
      <c r="B23" s="67"/>
      <c r="C23" s="12">
        <f>SUM(C21:C22)</f>
        <v>0</v>
      </c>
    </row>
    <row r="24" spans="1:3" ht="10.8" thickBot="1" x14ac:dyDescent="0.35">
      <c r="A24" s="13"/>
      <c r="B24" s="12" t="s">
        <v>19</v>
      </c>
      <c r="C24" s="12" t="s">
        <v>19</v>
      </c>
    </row>
    <row r="25" spans="1:3" ht="15" customHeight="1" thickBot="1" x14ac:dyDescent="0.35">
      <c r="A25" s="68"/>
      <c r="B25" s="70"/>
      <c r="C25" s="18">
        <f>SUM(C19,C23)</f>
        <v>0</v>
      </c>
    </row>
    <row r="26" spans="1:3" ht="15" customHeight="1" x14ac:dyDescent="0.3">
      <c r="A26" s="28"/>
      <c r="B26" s="28"/>
      <c r="C26" s="31"/>
    </row>
    <row r="27" spans="1:3" ht="15" customHeight="1" x14ac:dyDescent="0.3">
      <c r="A27" s="28"/>
      <c r="B27" s="28"/>
      <c r="C27" s="31"/>
    </row>
    <row r="28" spans="1:3" ht="15" customHeight="1" x14ac:dyDescent="0.3">
      <c r="A28" s="28"/>
      <c r="B28" s="28"/>
      <c r="C28" s="31"/>
    </row>
    <row r="29" spans="1:3" ht="15" customHeight="1" x14ac:dyDescent="0.3">
      <c r="A29" s="28"/>
      <c r="B29" s="28"/>
      <c r="C29" s="31"/>
    </row>
    <row r="31" spans="1:3" ht="10.8" thickBot="1" x14ac:dyDescent="0.35"/>
    <row r="32" spans="1:3" ht="28.5" customHeight="1" thickBot="1" x14ac:dyDescent="0.35">
      <c r="A32" s="83" t="s">
        <v>279</v>
      </c>
      <c r="B32" s="84"/>
      <c r="C32" s="85"/>
    </row>
    <row r="33" spans="1:3" ht="21" thickBot="1" x14ac:dyDescent="0.35">
      <c r="A33" s="4" t="s">
        <v>263</v>
      </c>
      <c r="B33" s="5" t="s">
        <v>277</v>
      </c>
      <c r="C33" s="5" t="s">
        <v>278</v>
      </c>
    </row>
    <row r="34" spans="1:3" ht="10.8" thickBot="1" x14ac:dyDescent="0.35">
      <c r="A34" s="29">
        <v>1</v>
      </c>
      <c r="B34" s="16">
        <v>2</v>
      </c>
      <c r="C34" s="16">
        <v>3</v>
      </c>
    </row>
    <row r="35" spans="1:3" ht="81.900000000000006" customHeight="1" thickBot="1" x14ac:dyDescent="0.35">
      <c r="A35" s="8" t="e">
        <f>'PI skaičiuoklė'!#REF!</f>
        <v>#REF!</v>
      </c>
      <c r="B35" s="9"/>
      <c r="C35" s="9"/>
    </row>
    <row r="36" spans="1:3" ht="10.8" thickBot="1" x14ac:dyDescent="0.35">
      <c r="A36" s="11" t="e">
        <f>'PI skaičiuoklė'!#REF!</f>
        <v>#REF!</v>
      </c>
      <c r="B36" s="9"/>
      <c r="C36" s="9"/>
    </row>
    <row r="37" spans="1:3" ht="10.8" thickBot="1" x14ac:dyDescent="0.35">
      <c r="A37" s="13"/>
      <c r="B37" s="12" t="s">
        <v>280</v>
      </c>
      <c r="C37" s="12">
        <v>0</v>
      </c>
    </row>
    <row r="38" spans="1:3" ht="10.8" thickBot="1" x14ac:dyDescent="0.35">
      <c r="A38" s="13"/>
      <c r="B38" s="12" t="s">
        <v>240</v>
      </c>
      <c r="C38" s="12">
        <v>0</v>
      </c>
    </row>
    <row r="39" spans="1:3" ht="10.8" thickBot="1" x14ac:dyDescent="0.35">
      <c r="A39" s="65" t="s">
        <v>281</v>
      </c>
      <c r="B39" s="67"/>
      <c r="C39" s="12">
        <f>SUM(C37:C38)</f>
        <v>0</v>
      </c>
    </row>
    <row r="40" spans="1:3" ht="10.8" thickBot="1" x14ac:dyDescent="0.35">
      <c r="A40" s="11"/>
      <c r="B40" s="9"/>
      <c r="C40" s="9"/>
    </row>
    <row r="41" spans="1:3" ht="10.8" thickBot="1" x14ac:dyDescent="0.35">
      <c r="A41" s="13"/>
      <c r="B41" s="12" t="s">
        <v>242</v>
      </c>
      <c r="C41" s="12">
        <v>0</v>
      </c>
    </row>
    <row r="42" spans="1:3" ht="10.8" thickBot="1" x14ac:dyDescent="0.35">
      <c r="A42" s="13"/>
      <c r="B42" s="12" t="s">
        <v>243</v>
      </c>
      <c r="C42" s="12">
        <v>0</v>
      </c>
    </row>
    <row r="43" spans="1:3" ht="10.8" thickBot="1" x14ac:dyDescent="0.35">
      <c r="A43" s="65" t="s">
        <v>282</v>
      </c>
      <c r="B43" s="67"/>
      <c r="C43" s="12">
        <f>SUM(C41:C42)</f>
        <v>0</v>
      </c>
    </row>
    <row r="44" spans="1:3" ht="10.8" thickBot="1" x14ac:dyDescent="0.35">
      <c r="A44" s="13"/>
      <c r="B44" s="12" t="s">
        <v>19</v>
      </c>
      <c r="C44" s="12"/>
    </row>
    <row r="45" spans="1:3" ht="10.8" thickBot="1" x14ac:dyDescent="0.35">
      <c r="A45" s="68" t="s">
        <v>283</v>
      </c>
      <c r="B45" s="70"/>
      <c r="C45" s="18">
        <f>SUM(C39,C43)</f>
        <v>0</v>
      </c>
    </row>
    <row r="46" spans="1:3" ht="10.8" thickBot="1" x14ac:dyDescent="0.35">
      <c r="A46" s="8"/>
      <c r="B46" s="9"/>
      <c r="C46" s="9"/>
    </row>
    <row r="47" spans="1:3" ht="10.8" thickBot="1" x14ac:dyDescent="0.35">
      <c r="A47" s="11"/>
      <c r="B47" s="9"/>
      <c r="C47" s="9"/>
    </row>
    <row r="48" spans="1:3" ht="10.8" thickBot="1" x14ac:dyDescent="0.35">
      <c r="A48" s="19"/>
      <c r="B48" s="12"/>
      <c r="C48" s="12">
        <v>0</v>
      </c>
    </row>
    <row r="49" spans="1:3" ht="10.8" thickBot="1" x14ac:dyDescent="0.35">
      <c r="A49" s="13"/>
      <c r="B49" s="12"/>
      <c r="C49" s="12">
        <v>0</v>
      </c>
    </row>
    <row r="50" spans="1:3" ht="10.8" thickBot="1" x14ac:dyDescent="0.35">
      <c r="A50" s="65"/>
      <c r="B50" s="67"/>
      <c r="C50" s="12">
        <f>SUM(C48:C49)</f>
        <v>0</v>
      </c>
    </row>
    <row r="51" spans="1:3" ht="10.8" thickBot="1" x14ac:dyDescent="0.35">
      <c r="A51" s="11"/>
      <c r="B51" s="9"/>
      <c r="C51" s="9"/>
    </row>
    <row r="52" spans="1:3" ht="10.8" thickBot="1" x14ac:dyDescent="0.35">
      <c r="A52" s="13"/>
      <c r="B52" s="12"/>
      <c r="C52" s="12">
        <v>0</v>
      </c>
    </row>
    <row r="53" spans="1:3" ht="10.8" thickBot="1" x14ac:dyDescent="0.35">
      <c r="A53" s="13"/>
      <c r="B53" s="12"/>
      <c r="C53" s="12">
        <v>0</v>
      </c>
    </row>
    <row r="54" spans="1:3" ht="10.8" thickBot="1" x14ac:dyDescent="0.35">
      <c r="A54" s="65"/>
      <c r="B54" s="67"/>
      <c r="C54" s="12">
        <f>SUM(C52:C53)</f>
        <v>0</v>
      </c>
    </row>
    <row r="55" spans="1:3" ht="10.8" thickBot="1" x14ac:dyDescent="0.35">
      <c r="A55" s="13"/>
      <c r="B55" s="12" t="s">
        <v>19</v>
      </c>
      <c r="C55" s="12" t="s">
        <v>19</v>
      </c>
    </row>
    <row r="56" spans="1:3" ht="10.8" thickBot="1" x14ac:dyDescent="0.35">
      <c r="A56" s="68"/>
      <c r="B56" s="70"/>
      <c r="C56" s="18">
        <f>SUM(C50,C54)</f>
        <v>0</v>
      </c>
    </row>
  </sheetData>
  <mergeCells count="14">
    <mergeCell ref="A50:B50"/>
    <mergeCell ref="A54:B54"/>
    <mergeCell ref="A56:B56"/>
    <mergeCell ref="A1:C1"/>
    <mergeCell ref="A32:C32"/>
    <mergeCell ref="A39:B39"/>
    <mergeCell ref="A43:B43"/>
    <mergeCell ref="A45:B45"/>
    <mergeCell ref="A25:B25"/>
    <mergeCell ref="A8:B8"/>
    <mergeCell ref="A12:B12"/>
    <mergeCell ref="A14:B14"/>
    <mergeCell ref="A19:B19"/>
    <mergeCell ref="A23:B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342d7bc-d160-4551-b9ef-b032839a489c" xsi:nil="true"/>
    <lcf76f155ced4ddcb4097134ff3c332f xmlns="0923b218-0f9e-43cd-be6f-01374eb3c24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6D407E296A106948A0E3F0F54127E0C7" ma:contentTypeVersion="18" ma:contentTypeDescription="Kurkite naują dokumentą." ma:contentTypeScope="" ma:versionID="23b57c8e8119b5117880ef176ba9d4ab">
  <xsd:schema xmlns:xsd="http://www.w3.org/2001/XMLSchema" xmlns:xs="http://www.w3.org/2001/XMLSchema" xmlns:p="http://schemas.microsoft.com/office/2006/metadata/properties" xmlns:ns2="0923b218-0f9e-43cd-be6f-01374eb3c24a" xmlns:ns3="f342d7bc-d160-4551-b9ef-b032839a489c" targetNamespace="http://schemas.microsoft.com/office/2006/metadata/properties" ma:root="true" ma:fieldsID="9a41d3b576a1937f011a8102c9a9329b" ns2:_="" ns3:_="">
    <xsd:import namespace="0923b218-0f9e-43cd-be6f-01374eb3c24a"/>
    <xsd:import namespace="f342d7bc-d160-4551-b9ef-b032839a489c"/>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23b218-0f9e-43cd-be6f-01374eb3c2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08049582-af26-4f7a-a98f-3d23221832af"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42d7bc-d160-4551-b9ef-b032839a489c" elementFormDefault="qualified">
    <xsd:import namespace="http://schemas.microsoft.com/office/2006/documentManagement/types"/>
    <xsd:import namespace="http://schemas.microsoft.com/office/infopath/2007/PartnerControls"/>
    <xsd:element name="SharedWithUsers" ma:index="17"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stulpelis" ma:hidden="true" ma:list="{b4081e89-290a-4a5c-b1ac-2000acd064d3}" ma:internalName="TaxCatchAll" ma:showField="CatchAllData" ma:web="f342d7bc-d160-4551-b9ef-b032839a48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49A1B8-5C13-4E29-B3DA-24B0C0F80DFE}">
  <ds:schemaRefs>
    <ds:schemaRef ds:uri="http://schemas.microsoft.com/office/2006/metadata/properties"/>
    <ds:schemaRef ds:uri="http://schemas.microsoft.com/office/infopath/2007/PartnerControls"/>
    <ds:schemaRef ds:uri="f342d7bc-d160-4551-b9ef-b032839a489c"/>
    <ds:schemaRef ds:uri="0923b218-0f9e-43cd-be6f-01374eb3c24a"/>
  </ds:schemaRefs>
</ds:datastoreItem>
</file>

<file path=customXml/itemProps2.xml><?xml version="1.0" encoding="utf-8"?>
<ds:datastoreItem xmlns:ds="http://schemas.openxmlformats.org/officeDocument/2006/customXml" ds:itemID="{7DC1A6D7-905F-475A-B17F-3B15D109AA66}">
  <ds:schemaRefs>
    <ds:schemaRef ds:uri="http://schemas.microsoft.com/sharepoint/v3/contenttype/forms"/>
  </ds:schemaRefs>
</ds:datastoreItem>
</file>

<file path=customXml/itemProps3.xml><?xml version="1.0" encoding="utf-8"?>
<ds:datastoreItem xmlns:ds="http://schemas.openxmlformats.org/officeDocument/2006/customXml" ds:itemID="{56790394-136D-49B7-85DF-CFB64C6B2A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23b218-0f9e-43cd-be6f-01374eb3c24a"/>
    <ds:schemaRef ds:uri="f342d7bc-d160-4551-b9ef-b032839a48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bce49ad-6e13-4667-9698-89b6274ba9f6}" enabled="0" method="" siteId="{7bce49ad-6e13-4667-9698-89b6274ba9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PI skaičiuoklė</vt:lpstr>
      <vt:lpstr>Išlaidos darbuotojams</vt:lpstr>
      <vt:lpstr>Išlaidos investicijoms</vt:lpstr>
      <vt:lpstr>Išlaidos medžiagoms</vt:lpstr>
      <vt:lpstr>Išlaidos paslaugoms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Vyginta Damzenienė</dc:creator>
  <cp:keywords/>
  <dc:description/>
  <cp:lastModifiedBy>Aistė Zedelytė-Kaminskė</cp:lastModifiedBy>
  <cp:revision/>
  <dcterms:created xsi:type="dcterms:W3CDTF">2017-11-29T09:20:31Z</dcterms:created>
  <dcterms:modified xsi:type="dcterms:W3CDTF">2025-06-11T06:10:26Z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0x0101006D407E296A106948A0E3F0F54127E0C7</vt:lpwstr>
  </property>
  <property fmtid="{D5CDD505-2E9C-101B-9397-08002B2CF9AE}" pid="3" name="MediaServiceImageTags">
    <vt:lpwstr/>
  </property>
</Properties>
</file>